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6_{05E37EFB-5318-4CDC-ACF0-1704CFB38A55}" xr6:coauthVersionLast="47" xr6:coauthVersionMax="47" xr10:uidLastSave="{00000000-0000-0000-0000-000000000000}"/>
  <bookViews>
    <workbookView xWindow="-110" yWindow="-110" windowWidth="19420" windowHeight="10420" xr2:uid="{88BE310E-8AA7-47A2-8767-6CFCFA8FCF66}"/>
  </bookViews>
  <sheets>
    <sheet name="Dec 16" sheetId="4" r:id="rId1"/>
    <sheet name="Jan 17" sheetId="1" r:id="rId2"/>
    <sheet name="Feb 17" sheetId="2" r:id="rId3"/>
    <sheet name="Mar 17" sheetId="3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2" hidden="1">'Feb 17'!$A$5:$H$5</definedName>
    <definedName name="_xlnm._FilterDatabase" localSheetId="3" hidden="1">'Mar 17'!$A$5:$H$5</definedName>
    <definedName name="a">[1]Sheet1!$M$2:$M$7</definedName>
    <definedName name="Hold_reason" localSheetId="0">#REF!</definedName>
    <definedName name="Hold_reason" localSheetId="2">#REF!</definedName>
    <definedName name="Hold_reason" localSheetId="3">#REF!</definedName>
    <definedName name="Hold_reason">#REF!</definedName>
    <definedName name="Name">[1]Sheet1!$M$2:$M$7</definedName>
    <definedName name="Year">[1]Sheet1!$N$2:$N$3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4" l="1"/>
  <c r="A2" i="3" l="1"/>
  <c r="A2" i="2" l="1"/>
  <c r="A2" i="1" l="1"/>
</calcChain>
</file>

<file path=xl/sharedStrings.xml><?xml version="1.0" encoding="utf-8"?>
<sst xmlns="http://schemas.openxmlformats.org/spreadsheetml/2006/main" count="3960" uniqueCount="161">
  <si>
    <t>NHS South Linconshire CCG</t>
  </si>
  <si>
    <t>Transaction Over £25,000 Threshold</t>
  </si>
  <si>
    <t>Department family</t>
  </si>
  <si>
    <t>Entity</t>
  </si>
  <si>
    <t>Date</t>
  </si>
  <si>
    <t>Expense Type</t>
  </si>
  <si>
    <t>Expense area</t>
  </si>
  <si>
    <t>Supplier</t>
  </si>
  <si>
    <t>Transaction number</t>
  </si>
  <si>
    <t>AP Amount (£)</t>
  </si>
  <si>
    <t>Department of Health</t>
  </si>
  <si>
    <t>NHS South Lincolnshire CCG</t>
  </si>
  <si>
    <t>Hcare Srv Rec Fdtn Trust-Contract Baseline</t>
  </si>
  <si>
    <t>ACUTE COMMISSIONING</t>
  </si>
  <si>
    <t>PAPWORTH HOSPITAL NHS FOUNDATION TRUST</t>
  </si>
  <si>
    <t>Clinical&amp;Medical-Independent Sector</t>
  </si>
  <si>
    <t>FITZWILLIAM HOSPITAL</t>
  </si>
  <si>
    <t>BOSTON WEST HOSPITAL</t>
  </si>
  <si>
    <t>ORTHOPAEDICS &amp; SPINE SPECIALIST HOSPITAL</t>
  </si>
  <si>
    <t>Hcare Srv Rec NHS Trust-Contract Baseline</t>
  </si>
  <si>
    <t>COMMUNITY SERVICES</t>
  </si>
  <si>
    <t>LINCS COMMUNITY HEALTH SERVICES NHS TRUST</t>
  </si>
  <si>
    <t>UNIVERSITY HOSPITALS OF LEICESTER NHS TRUST</t>
  </si>
  <si>
    <t>C&amp;M-PMS Baseline Adjustment</t>
  </si>
  <si>
    <t>PRC DELEGATED CO-COMMISSIONING</t>
  </si>
  <si>
    <t>DR LENNON &amp; PARTNERS</t>
  </si>
  <si>
    <t>C&amp;M-PMS DES Minor Surgery</t>
  </si>
  <si>
    <t>C&amp;M-PMS Prem Notional Rent</t>
  </si>
  <si>
    <t>C&amp;M-PMS QOF Aspiration</t>
  </si>
  <si>
    <t>C&amp;M-PMS GP Statutory Levy</t>
  </si>
  <si>
    <t>DR RIGG &amp; PARTNERS</t>
  </si>
  <si>
    <t>C&amp;M-PMS Voluntary Levy</t>
  </si>
  <si>
    <t>ME-PMS GP Pension EEs-PMS</t>
  </si>
  <si>
    <t>ME-PMS GP Pension ERs Adjs - PMS</t>
  </si>
  <si>
    <t>Hcare Srv Rec NHS Trust-Prior Year</t>
  </si>
  <si>
    <t>Hcare Srv Rec NHS Trust-Non Contract</t>
  </si>
  <si>
    <t>UNITED LINCOLNSHIRE HOSPITALS NHS TRUST</t>
  </si>
  <si>
    <t>Hcare Srv Rec NHS Trust-Over/ Under Performance</t>
  </si>
  <si>
    <t>Hcare Srv Rec Fdtn Trust-Over/ Under Performance</t>
  </si>
  <si>
    <t>QUEEN ELIZABETH HOSPITAL KINGS LYNN NHS FOUNDATION TRUST</t>
  </si>
  <si>
    <t>Hcare Srv Rec Fdtn Trust-Non Contract</t>
  </si>
  <si>
    <t>PROGRAMME PROJECTS</t>
  </si>
  <si>
    <t>PETERBOROUGH AND STAMFORD HOSPITALS NHS FOUNDATION TRUST</t>
  </si>
  <si>
    <t>Hcare Srv Rec NHS Trust-CQUIN</t>
  </si>
  <si>
    <t>Hcare Srv Rec Fdtn Trust-CQUIN</t>
  </si>
  <si>
    <t>CAMBRIDGE UNIVERSITY HOSPITALS NHS FOUNDATION TRUST</t>
  </si>
  <si>
    <t>Charges from CSU</t>
  </si>
  <si>
    <t>CONTINUING HEALTHCARE ASSESSMENT &amp; SUPPORT</t>
  </si>
  <si>
    <t>NHS ARDEN AND GEM CSU</t>
  </si>
  <si>
    <t>CONTRACT MANAGEMENT</t>
  </si>
  <si>
    <t>AMBULANCE SERVICES</t>
  </si>
  <si>
    <t>EAST MIDLANDS AMBULANCE SERVICE NHS TRUST</t>
  </si>
  <si>
    <t>MENTAL HEALTH CONTRACTS</t>
  </si>
  <si>
    <t>LINCOLNSHIRE PARTNERSHIP NHS FOUNDATION TRUST</t>
  </si>
  <si>
    <t>PATIENT TRANSPORT</t>
  </si>
  <si>
    <t>NSL LTD T/A NSL CARE SERVICES</t>
  </si>
  <si>
    <t>WHEELCHAIR SERVICE</t>
  </si>
  <si>
    <t>MILLBROOK HEALTHCARE LTD</t>
  </si>
  <si>
    <t>OUT OF HOURS</t>
  </si>
  <si>
    <t>DHU 111 (EAST MIDLANDS) CIC</t>
  </si>
  <si>
    <t>NCAS/OATS</t>
  </si>
  <si>
    <t>UNIVERSITY COLLEGE LONDON HOSPITALS NHS FOUNDATION TRUST</t>
  </si>
  <si>
    <t>NOTTINGHAM UNIVERSITY HOSPITALS NHS TRUST</t>
  </si>
  <si>
    <t>HOSPICES</t>
  </si>
  <si>
    <t>ST BARNABAS HOSPICE TRUST</t>
  </si>
  <si>
    <t>NORTHERN LINCOLNSHIRE AND GOOLE HOSPITALS NHS FOUNDATION TRUST</t>
  </si>
  <si>
    <t>ROTHERHAM NHS FOUNDATION TRUST</t>
  </si>
  <si>
    <t>Hcare Srv Rec Fdtn Trust-Prior Year</t>
  </si>
  <si>
    <t>CAMBRIDGESHIRE &amp; PETERBOROUGH NHS FOUNDATION TRUST</t>
  </si>
  <si>
    <t>C&amp;M-GMS Global Sum</t>
  </si>
  <si>
    <t>DR BOOTH &amp; PARTNERS</t>
  </si>
  <si>
    <t>C&amp;M-GMS QOF Aspiration</t>
  </si>
  <si>
    <t>C&amp;M-GMS DES Minor Surgery</t>
  </si>
  <si>
    <t>DR CORLETT &amp; PARTNERS SPALDING</t>
  </si>
  <si>
    <t>DR HUGHES &amp; PARTNERS SUTTERTON</t>
  </si>
  <si>
    <t>C&amp;M-GMS Prem Notional Rent</t>
  </si>
  <si>
    <t>DR THORPE &amp; PARTNERS</t>
  </si>
  <si>
    <t>Income tax &lt;1Yr</t>
  </si>
  <si>
    <t>BALANCE SHEET</t>
  </si>
  <si>
    <t>HMRC</t>
  </si>
  <si>
    <t>Income tax &lt;1Yr-Student Loans</t>
  </si>
  <si>
    <t>National Insurance &lt; 1 yr-NI- ERS</t>
  </si>
  <si>
    <t>National Insurance &lt; 1 yr-NI-EES</t>
  </si>
  <si>
    <t>DR ABHIJIT BANERJEE</t>
  </si>
  <si>
    <t>C&amp;M-GMS LES Extended Hours</t>
  </si>
  <si>
    <t>LOCAL ENHANCED SERVICES</t>
  </si>
  <si>
    <t>C&amp;M-GMS MPIG Correction Factor</t>
  </si>
  <si>
    <t>DR A NATHU</t>
  </si>
  <si>
    <t>DR BABBS &amp; PARTNERS</t>
  </si>
  <si>
    <t>C&amp;M-GMS Prem Actual Rent</t>
  </si>
  <si>
    <t>C&amp;M-GMS Prem Water Rates</t>
  </si>
  <si>
    <t>DR BEVERIDGE &amp; PARTNERS</t>
  </si>
  <si>
    <t>GOSBERTON MEDICAL CENTRE</t>
  </si>
  <si>
    <t>DR BURR &amp; PARTNERS</t>
  </si>
  <si>
    <t>DR FIELDS &amp; PARTNERS</t>
  </si>
  <si>
    <t>DR JV MITCHELL &amp; PARTNERS</t>
  </si>
  <si>
    <t>DR SYKES &amp; PARTNERS</t>
  </si>
  <si>
    <t>Cont Care-Funded Nursing Care Allow</t>
  </si>
  <si>
    <t>FUNDED NURSING CARE</t>
  </si>
  <si>
    <t>LINCOLNSHIRE COUNTY COUNCIL</t>
  </si>
  <si>
    <t>ANGLIA COMMUNITY EYE SERVICE LTD</t>
  </si>
  <si>
    <t>C&amp;M-GMS Cost of Drugs -Dispensing</t>
  </si>
  <si>
    <t>C&amp;M-GMS Prof Fees Dispensing</t>
  </si>
  <si>
    <t>C&amp;M-GMS PrscrptnChrgsColl&amp;RmttdbyGP</t>
  </si>
  <si>
    <t>C&amp;M-GMS PrscChrgsCll&amp;RmttdbyGPCntra</t>
  </si>
  <si>
    <t>C&amp;M-PMS Cost of Drugs -Dispensing</t>
  </si>
  <si>
    <t>C&amp;M-PMS Prsc Chrgs Cll&amp;Rmttd by GPs</t>
  </si>
  <si>
    <t>C&amp;M-PMS Prof fees Dispensing</t>
  </si>
  <si>
    <t>Cont Care- Children</t>
  </si>
  <si>
    <t>CHC CHILDREN</t>
  </si>
  <si>
    <t>SUNFLOWERS CARE LTD</t>
  </si>
  <si>
    <t>Clinical&amp;Medical-Othe Public Sector</t>
  </si>
  <si>
    <t>CARERS</t>
  </si>
  <si>
    <t>CHILD AND ADOLESCENT MENTAL HEALTH</t>
  </si>
  <si>
    <t>LEARNING DIFFICULTIES</t>
  </si>
  <si>
    <t>Cont Care-Mental Health (65+)</t>
  </si>
  <si>
    <t>CHC ADULT FULLY FUNDED</t>
  </si>
  <si>
    <t>MUNDESLEY HOSPITAL</t>
  </si>
  <si>
    <t>ME - PMS GP Prior Year ERs</t>
  </si>
  <si>
    <t>ME-PMS GP Prior Year EEs</t>
  </si>
  <si>
    <t>Service Charge</t>
  </si>
  <si>
    <t>RECHARGES NHS PROPERTY SERVICES LTD</t>
  </si>
  <si>
    <t>NHS PROPERTY SERVICES LTD</t>
  </si>
  <si>
    <t>PRIMARY CARE IT</t>
  </si>
  <si>
    <t>C&amp;M-GMS GP Statutory Levy</t>
  </si>
  <si>
    <t>ME-GMS GP Pension EEs</t>
  </si>
  <si>
    <t>ME-GMS GP Pension ERs Adjustments</t>
  </si>
  <si>
    <t>C&amp;M-GMS DES Learn Dsblty Hlth Chk</t>
  </si>
  <si>
    <t>Clinical&amp;Medical-Clinical Other</t>
  </si>
  <si>
    <t>REABLEMENT</t>
  </si>
  <si>
    <t>AGE UK LINCOLN</t>
  </si>
  <si>
    <t>ROYAL FREE LONDON NHS FOUNDATION TRUST</t>
  </si>
  <si>
    <t>CYGNET HEALTHCARE LTD</t>
  </si>
  <si>
    <t>External Consultancy Fees</t>
  </si>
  <si>
    <t>CEO/ BOARD OFFICE</t>
  </si>
  <si>
    <t>HUNTER HEALTHCARE RESOURCING LTD</t>
  </si>
  <si>
    <t>C&amp;M-PMS PCO Seniority</t>
  </si>
  <si>
    <t>ME-PMS GP Prior Year AVCs</t>
  </si>
  <si>
    <t>Contract &amp; Agency-Agency Int Mgr</t>
  </si>
  <si>
    <t>SW3 FINANCE LTD</t>
  </si>
  <si>
    <t>Cont Care-Learning Disab(&lt;65)</t>
  </si>
  <si>
    <t>NHS NORTH NORFOLK CCG</t>
  </si>
  <si>
    <t>Cont Care- Adult 100% Fully Funded</t>
  </si>
  <si>
    <t>TANGLEWOOD HEALTH CARE</t>
  </si>
  <si>
    <t>C&amp;M-GMS PCO Seniority</t>
  </si>
  <si>
    <t>C&amp;M-GMS Voluntary Levy</t>
  </si>
  <si>
    <t>ME - GMS TPS Added Years Adj EEs</t>
  </si>
  <si>
    <t>COMMISSIONING SCHEMES</t>
  </si>
  <si>
    <t>IM&amp;T</t>
  </si>
  <si>
    <t>MEDICINES MANAGEMENT</t>
  </si>
  <si>
    <t>MEDICINES MANAGEMENT - CLINICAL</t>
  </si>
  <si>
    <t>MUNRO MEDICAL CENTRE</t>
  </si>
  <si>
    <t>Hcare Srv Rec NHS CCG-Non Contract</t>
  </si>
  <si>
    <t>NHS LINCOLNSHIRE WEST CCG</t>
  </si>
  <si>
    <t>Recharge : Received</t>
  </si>
  <si>
    <t>NHS LINCOLNSHIRE EAST CCG</t>
  </si>
  <si>
    <t>Cont Care-Physical Disab (65+)</t>
  </si>
  <si>
    <t>CHC AD FULL FUND PERS HLTH BUD</t>
  </si>
  <si>
    <t>RAYMOND PAGE</t>
  </si>
  <si>
    <t>C&amp;M-GMS DES UNPLANNED ADMISSIONS</t>
  </si>
  <si>
    <t>MAP OF MEDICINE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</si>
</sst>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[Red]\-#,##0.00\ "/>
    <numFmt numFmtId="165" formatCode="dd\ mmmm\ yyyy"/>
    <numFmt numFmtId="166" formatCode="dd/mm/yy;@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72C6"/>
        <bgColor indexed="64"/>
      </patternFill>
    </fill>
    <fill>
      <patternFill patternType="solid">
        <fgColor rgb="FFD1819A"/>
        <bgColor indexed="64"/>
      </patternFill>
    </fill>
    <fill>
      <patternFill patternType="solid">
        <fgColor rgb="FF816EA6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medium">
        <color rgb="FFFFFFFF"/>
      </left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165" fontId="2" fillId="0" borderId="0" xfId="0" applyNumberFormat="1" applyFont="1" applyAlignment="1" applyProtection="1">
      <alignment horizontal="left" vertical="top"/>
      <protection locked="0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right" vertical="center" wrapText="1"/>
    </xf>
    <xf numFmtId="166" fontId="0" fillId="0" borderId="0" xfId="0" applyNumberFormat="1"/>
    <xf numFmtId="166" fontId="3" fillId="3" borderId="2" xfId="0" applyNumberFormat="1" applyFont="1" applyFill="1" applyBorder="1" applyAlignment="1">
      <alignment horizontal="center" vertical="top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cure\Finance\Financial%20Services\2013%20-%202014\Budgets\Journal%20Number%20Registers\03T%20Journal%20Number%20Regis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6-17/99D%20South%20Lincolnshire%20CCG%20Month%209%20December%202016%20Day%2010%20Report%20v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elenstea\AppData\Local\Microsoft\Windows\INetCache\Content.Outlook\CNIMZ3UB\99D%20South%20Lincolnshire%20CCG%20Month%2010%20January%202016%20Day%2010%20Re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6-17/99D%20South%20Lincolnshire%20CCG%20Month%2011%20February%202017%20Day%2010%20Re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L%20WD10%20Report/16-17/99D%20South%20Lincolnshire%20CCG%20Month%2012%20March%202017%20Day%2010%20Re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M2" t="str">
            <v>0AKTEDWARDS</v>
          </cell>
          <cell r="N2" t="str">
            <v>2013/14</v>
          </cell>
        </row>
        <row r="3">
          <cell r="M3" t="str">
            <v>0AKHSTEAD</v>
          </cell>
          <cell r="N3" t="str">
            <v>2014/15</v>
          </cell>
        </row>
        <row r="4">
          <cell r="M4" t="str">
            <v>0AKAAUDIS</v>
          </cell>
        </row>
        <row r="5">
          <cell r="M5" t="str">
            <v>0AKDRIDLEY</v>
          </cell>
        </row>
        <row r="6">
          <cell r="M6" t="str">
            <v>0AKVBRAYFIELD</v>
          </cell>
        </row>
        <row r="7">
          <cell r="M7" t="str">
            <v>0AKTPHIPPS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ummary Debtors"/>
      <sheetName val="Aged Debtors"/>
      <sheetName val="Summary Creditors"/>
      <sheetName val="Aged Creditors Full List"/>
      <sheetName val="BPPC"/>
      <sheetName val="BPPC Details"/>
      <sheetName val="Invoices on Hold"/>
      <sheetName val="On Hold by Supplier"/>
      <sheetName val="On Hold Invoices Ageing"/>
      <sheetName val="A35 Holds only"/>
      <sheetName val="Cash"/>
      <sheetName val="Statement of Financial Position"/>
      <sheetName val="Supplier Changes"/>
      <sheetName val="Codes Linked by Optum"/>
      <sheetName val="Supplier Payment File"/>
      <sheetName val="Over £25k"/>
      <sheetName val="Losses &amp; Special Payments"/>
      <sheetName val="PiD Breach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B3">
            <v>42735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ummary Debtors"/>
      <sheetName val="Aged Debtors"/>
      <sheetName val="Summary Creditors"/>
      <sheetName val="Aged Creditors Full List"/>
      <sheetName val="BPPC"/>
      <sheetName val="BPPC Details"/>
      <sheetName val="Invoices on Hold"/>
      <sheetName val="On Hold by Supplier"/>
      <sheetName val="On Hold Invoices Ageing"/>
      <sheetName val="A35 Holds only"/>
      <sheetName val="Cash"/>
      <sheetName val="Statement of Financial Position"/>
      <sheetName val="Supplier Changes"/>
      <sheetName val="Codes Linked by Optum"/>
      <sheetName val="Supplier Payment File"/>
      <sheetName val="Over £25k"/>
      <sheetName val="Losses &amp; Special Payments"/>
      <sheetName val="PiD Breach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B3">
            <v>42766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ummary Debtors"/>
      <sheetName val="Aged Debtors"/>
      <sheetName val="Summary Creditors"/>
      <sheetName val="Aged Creditors Full List"/>
      <sheetName val="BPPC"/>
      <sheetName val="BPPC Details"/>
      <sheetName val="Invoices on Hold"/>
      <sheetName val="On Hold by Supplier"/>
      <sheetName val="On Hold Invoices Ageing"/>
      <sheetName val="A35 Holds only"/>
      <sheetName val="Cash"/>
      <sheetName val="Statement of Financial Position"/>
      <sheetName val="Supplier Changes"/>
      <sheetName val="Codes Linked by Optum"/>
      <sheetName val="Supplier Payment File"/>
      <sheetName val="Over £25k"/>
      <sheetName val="Losses &amp; Special Payments"/>
      <sheetName val="PiD Breach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B3">
            <v>42794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ummary Debtors"/>
      <sheetName val="Aged Debtors"/>
      <sheetName val="Summary Creditors"/>
      <sheetName val="Aged Creditors Full List"/>
      <sheetName val="BPPC"/>
      <sheetName val="BPPC Details"/>
      <sheetName val="Invoices on Hold"/>
      <sheetName val="On Hold by Supplier"/>
      <sheetName val="On Hold Invoices Ageing"/>
      <sheetName val="A35 Holds only"/>
      <sheetName val="Cash"/>
      <sheetName val="Statement of Financial Position"/>
      <sheetName val="Supplier Changes"/>
      <sheetName val="Codes Linked by Optum"/>
      <sheetName val="Supplier Payment File"/>
      <sheetName val="Over £25k"/>
      <sheetName val="Losses &amp; Special Payments"/>
      <sheetName val="PiD Breach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B3">
            <v>42825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72F6C-117D-46B3-AF9E-C6D7A340BCB7}">
  <dimension ref="A1:H197"/>
  <sheetViews>
    <sheetView tabSelected="1" zoomScale="85" zoomScaleNormal="85" workbookViewId="0">
      <selection activeCell="H60" sqref="H60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6" bestFit="1" customWidth="1"/>
    <col min="4" max="4" width="47.81640625" bestFit="1" customWidth="1"/>
    <col min="5" max="5" width="57.26953125" bestFit="1" customWidth="1"/>
    <col min="6" max="6" width="79.54296875" bestFit="1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0</v>
      </c>
      <c r="D1" s="1" t="s">
        <v>1</v>
      </c>
    </row>
    <row r="2" spans="1:8" x14ac:dyDescent="0.35">
      <c r="A2" s="4">
        <f>[2]Cash!B3</f>
        <v>42735</v>
      </c>
    </row>
    <row r="5" spans="1:8" ht="28" x14ac:dyDescent="0.35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8" t="s">
        <v>8</v>
      </c>
      <c r="H5" s="9" t="s">
        <v>9</v>
      </c>
    </row>
    <row r="6" spans="1:8" x14ac:dyDescent="0.35">
      <c r="A6" t="s">
        <v>10</v>
      </c>
      <c r="B6" t="s">
        <v>11</v>
      </c>
      <c r="C6">
        <v>42735</v>
      </c>
      <c r="D6" t="s">
        <v>35</v>
      </c>
      <c r="E6" t="s">
        <v>41</v>
      </c>
      <c r="F6" t="s">
        <v>36</v>
      </c>
      <c r="G6" s="2">
        <v>15218251</v>
      </c>
      <c r="H6" s="3">
        <v>44960.89</v>
      </c>
    </row>
    <row r="7" spans="1:8" x14ac:dyDescent="0.35">
      <c r="A7" t="s">
        <v>10</v>
      </c>
      <c r="B7" t="s">
        <v>11</v>
      </c>
      <c r="C7">
        <v>42735</v>
      </c>
      <c r="D7" t="s">
        <v>35</v>
      </c>
      <c r="E7" t="s">
        <v>41</v>
      </c>
      <c r="F7" t="s">
        <v>36</v>
      </c>
      <c r="G7" s="2">
        <v>15218257</v>
      </c>
      <c r="H7" s="3">
        <v>43027.87</v>
      </c>
    </row>
    <row r="8" spans="1:8" x14ac:dyDescent="0.35">
      <c r="A8" t="s">
        <v>10</v>
      </c>
      <c r="B8" t="s">
        <v>11</v>
      </c>
      <c r="C8">
        <v>42735</v>
      </c>
      <c r="D8" t="s">
        <v>35</v>
      </c>
      <c r="E8" t="s">
        <v>41</v>
      </c>
      <c r="F8" t="s">
        <v>36</v>
      </c>
      <c r="G8" s="2">
        <v>15218275</v>
      </c>
      <c r="H8" s="3">
        <v>29421.54</v>
      </c>
    </row>
    <row r="9" spans="1:8" x14ac:dyDescent="0.35">
      <c r="A9" t="s">
        <v>10</v>
      </c>
      <c r="B9" t="s">
        <v>11</v>
      </c>
      <c r="C9">
        <v>42735</v>
      </c>
      <c r="D9" t="s">
        <v>23</v>
      </c>
      <c r="E9" t="s">
        <v>24</v>
      </c>
      <c r="F9" t="s">
        <v>25</v>
      </c>
      <c r="G9" s="2">
        <v>15232021</v>
      </c>
      <c r="H9" s="3">
        <v>125078.53</v>
      </c>
    </row>
    <row r="10" spans="1:8" x14ac:dyDescent="0.35">
      <c r="A10" t="s">
        <v>10</v>
      </c>
      <c r="B10" t="s">
        <v>11</v>
      </c>
      <c r="C10">
        <v>42735</v>
      </c>
      <c r="D10" t="s">
        <v>26</v>
      </c>
      <c r="E10" t="s">
        <v>24</v>
      </c>
      <c r="F10" t="s">
        <v>25</v>
      </c>
      <c r="G10" s="2">
        <v>15232021</v>
      </c>
      <c r="H10" s="3">
        <v>140</v>
      </c>
    </row>
    <row r="11" spans="1:8" x14ac:dyDescent="0.35">
      <c r="A11" t="s">
        <v>10</v>
      </c>
      <c r="B11" t="s">
        <v>11</v>
      </c>
      <c r="C11">
        <v>42735</v>
      </c>
      <c r="D11" t="s">
        <v>136</v>
      </c>
      <c r="E11" t="s">
        <v>24</v>
      </c>
      <c r="F11" t="s">
        <v>25</v>
      </c>
      <c r="G11" s="2">
        <v>15232021</v>
      </c>
      <c r="H11" s="3">
        <v>2280.27</v>
      </c>
    </row>
    <row r="12" spans="1:8" x14ac:dyDescent="0.35">
      <c r="A12" t="s">
        <v>10</v>
      </c>
      <c r="B12" t="s">
        <v>11</v>
      </c>
      <c r="C12">
        <v>42735</v>
      </c>
      <c r="D12" t="s">
        <v>27</v>
      </c>
      <c r="E12" t="s">
        <v>24</v>
      </c>
      <c r="F12" t="s">
        <v>25</v>
      </c>
      <c r="G12" s="2">
        <v>15232021</v>
      </c>
      <c r="H12" s="3">
        <v>16227.37</v>
      </c>
    </row>
    <row r="13" spans="1:8" x14ac:dyDescent="0.35">
      <c r="A13" t="s">
        <v>10</v>
      </c>
      <c r="B13" t="s">
        <v>11</v>
      </c>
      <c r="C13">
        <v>42735</v>
      </c>
      <c r="D13" t="s">
        <v>28</v>
      </c>
      <c r="E13" t="s">
        <v>24</v>
      </c>
      <c r="F13" t="s">
        <v>25</v>
      </c>
      <c r="G13" s="2">
        <v>15232021</v>
      </c>
      <c r="H13" s="3">
        <v>16777.849999999999</v>
      </c>
    </row>
    <row r="14" spans="1:8" x14ac:dyDescent="0.35">
      <c r="A14" t="s">
        <v>10</v>
      </c>
      <c r="B14" t="s">
        <v>11</v>
      </c>
      <c r="C14">
        <v>42735</v>
      </c>
      <c r="D14" t="s">
        <v>29</v>
      </c>
      <c r="E14" t="s">
        <v>24</v>
      </c>
      <c r="F14" t="s">
        <v>30</v>
      </c>
      <c r="G14" s="2">
        <v>15232022</v>
      </c>
      <c r="H14" s="3">
        <v>-815.68</v>
      </c>
    </row>
    <row r="15" spans="1:8" x14ac:dyDescent="0.35">
      <c r="A15" t="s">
        <v>10</v>
      </c>
      <c r="B15" t="s">
        <v>11</v>
      </c>
      <c r="C15">
        <v>42735</v>
      </c>
      <c r="D15" t="s">
        <v>31</v>
      </c>
      <c r="E15" t="s">
        <v>24</v>
      </c>
      <c r="F15" t="s">
        <v>30</v>
      </c>
      <c r="G15" s="2">
        <v>15232022</v>
      </c>
      <c r="H15" s="3">
        <v>-97.1</v>
      </c>
    </row>
    <row r="16" spans="1:8" x14ac:dyDescent="0.35">
      <c r="A16" t="s">
        <v>10</v>
      </c>
      <c r="B16" t="s">
        <v>11</v>
      </c>
      <c r="C16">
        <v>42735</v>
      </c>
      <c r="D16" t="s">
        <v>32</v>
      </c>
      <c r="E16" t="s">
        <v>24</v>
      </c>
      <c r="F16" t="s">
        <v>30</v>
      </c>
      <c r="G16" s="2">
        <v>15232022</v>
      </c>
      <c r="H16" s="3">
        <v>-16113.9</v>
      </c>
    </row>
    <row r="17" spans="1:8" x14ac:dyDescent="0.35">
      <c r="A17" t="s">
        <v>10</v>
      </c>
      <c r="B17" t="s">
        <v>11</v>
      </c>
      <c r="C17">
        <v>42735</v>
      </c>
      <c r="D17" t="s">
        <v>33</v>
      </c>
      <c r="E17" t="s">
        <v>24</v>
      </c>
      <c r="F17" t="s">
        <v>30</v>
      </c>
      <c r="G17" s="2">
        <v>15232022</v>
      </c>
      <c r="H17" s="3">
        <v>-16407.509999999998</v>
      </c>
    </row>
    <row r="18" spans="1:8" x14ac:dyDescent="0.35">
      <c r="A18" t="s">
        <v>10</v>
      </c>
      <c r="B18" t="s">
        <v>11</v>
      </c>
      <c r="C18">
        <v>42735</v>
      </c>
      <c r="D18" t="s">
        <v>23</v>
      </c>
      <c r="E18" t="s">
        <v>24</v>
      </c>
      <c r="F18" t="s">
        <v>30</v>
      </c>
      <c r="G18" s="2">
        <v>15232023</v>
      </c>
      <c r="H18" s="3">
        <v>151673.60999999999</v>
      </c>
    </row>
    <row r="19" spans="1:8" x14ac:dyDescent="0.35">
      <c r="A19" t="s">
        <v>10</v>
      </c>
      <c r="B19" t="s">
        <v>11</v>
      </c>
      <c r="C19">
        <v>42735</v>
      </c>
      <c r="D19" t="s">
        <v>26</v>
      </c>
      <c r="E19" t="s">
        <v>24</v>
      </c>
      <c r="F19" t="s">
        <v>30</v>
      </c>
      <c r="G19" s="2">
        <v>15232023</v>
      </c>
      <c r="H19" s="3">
        <v>1199.8800000000001</v>
      </c>
    </row>
    <row r="20" spans="1:8" x14ac:dyDescent="0.35">
      <c r="A20" t="s">
        <v>10</v>
      </c>
      <c r="B20" t="s">
        <v>11</v>
      </c>
      <c r="C20">
        <v>42735</v>
      </c>
      <c r="D20" t="s">
        <v>136</v>
      </c>
      <c r="E20" t="s">
        <v>24</v>
      </c>
      <c r="F20" t="s">
        <v>30</v>
      </c>
      <c r="G20" s="2">
        <v>15232023</v>
      </c>
      <c r="H20" s="3">
        <v>12382.21</v>
      </c>
    </row>
    <row r="21" spans="1:8" x14ac:dyDescent="0.35">
      <c r="A21" t="s">
        <v>10</v>
      </c>
      <c r="B21" t="s">
        <v>11</v>
      </c>
      <c r="C21">
        <v>42735</v>
      </c>
      <c r="D21" t="s">
        <v>27</v>
      </c>
      <c r="E21" t="s">
        <v>24</v>
      </c>
      <c r="F21" t="s">
        <v>30</v>
      </c>
      <c r="G21" s="2">
        <v>15232023</v>
      </c>
      <c r="H21" s="3">
        <v>24306.14</v>
      </c>
    </row>
    <row r="22" spans="1:8" x14ac:dyDescent="0.35">
      <c r="A22" t="s">
        <v>10</v>
      </c>
      <c r="B22" t="s">
        <v>11</v>
      </c>
      <c r="C22">
        <v>42735</v>
      </c>
      <c r="D22" t="s">
        <v>28</v>
      </c>
      <c r="E22" t="s">
        <v>24</v>
      </c>
      <c r="F22" t="s">
        <v>30</v>
      </c>
      <c r="G22" s="2">
        <v>15232023</v>
      </c>
      <c r="H22" s="3">
        <v>19913.05</v>
      </c>
    </row>
    <row r="23" spans="1:8" x14ac:dyDescent="0.35">
      <c r="A23" t="s">
        <v>10</v>
      </c>
      <c r="B23" t="s">
        <v>11</v>
      </c>
      <c r="C23">
        <v>42735</v>
      </c>
      <c r="D23" t="s">
        <v>12</v>
      </c>
      <c r="E23" t="s">
        <v>13</v>
      </c>
      <c r="F23" t="s">
        <v>14</v>
      </c>
      <c r="G23" s="2">
        <v>15251054</v>
      </c>
      <c r="H23" s="3">
        <v>97995</v>
      </c>
    </row>
    <row r="24" spans="1:8" x14ac:dyDescent="0.35">
      <c r="A24" t="s">
        <v>10</v>
      </c>
      <c r="B24" t="s">
        <v>11</v>
      </c>
      <c r="C24">
        <v>42735</v>
      </c>
      <c r="D24" t="s">
        <v>43</v>
      </c>
      <c r="E24" t="s">
        <v>50</v>
      </c>
      <c r="F24" t="s">
        <v>51</v>
      </c>
      <c r="G24" s="2">
        <v>15251312</v>
      </c>
      <c r="H24" s="3">
        <v>4405</v>
      </c>
    </row>
    <row r="25" spans="1:8" x14ac:dyDescent="0.35">
      <c r="A25" t="s">
        <v>10</v>
      </c>
      <c r="B25" t="s">
        <v>11</v>
      </c>
      <c r="C25">
        <v>42735</v>
      </c>
      <c r="D25" t="s">
        <v>19</v>
      </c>
      <c r="E25" t="s">
        <v>50</v>
      </c>
      <c r="F25" t="s">
        <v>51</v>
      </c>
      <c r="G25" s="2">
        <v>15251312</v>
      </c>
      <c r="H25" s="3">
        <v>352372</v>
      </c>
    </row>
    <row r="26" spans="1:8" x14ac:dyDescent="0.35">
      <c r="A26" t="s">
        <v>10</v>
      </c>
      <c r="B26" t="s">
        <v>11</v>
      </c>
      <c r="C26">
        <v>42735</v>
      </c>
      <c r="D26" t="s">
        <v>44</v>
      </c>
      <c r="E26" t="s">
        <v>52</v>
      </c>
      <c r="F26" t="s">
        <v>53</v>
      </c>
      <c r="G26" s="2">
        <v>15251464</v>
      </c>
      <c r="H26" s="3">
        <v>11168.19</v>
      </c>
    </row>
    <row r="27" spans="1:8" x14ac:dyDescent="0.35">
      <c r="A27" t="s">
        <v>10</v>
      </c>
      <c r="B27" t="s">
        <v>11</v>
      </c>
      <c r="C27">
        <v>42735</v>
      </c>
      <c r="D27" t="s">
        <v>12</v>
      </c>
      <c r="E27" t="s">
        <v>52</v>
      </c>
      <c r="F27" t="s">
        <v>53</v>
      </c>
      <c r="G27" s="2">
        <v>15251464</v>
      </c>
      <c r="H27" s="3">
        <v>893485</v>
      </c>
    </row>
    <row r="28" spans="1:8" x14ac:dyDescent="0.35">
      <c r="A28" t="s">
        <v>10</v>
      </c>
      <c r="B28" t="s">
        <v>11</v>
      </c>
      <c r="C28">
        <v>42735</v>
      </c>
      <c r="D28" t="s">
        <v>43</v>
      </c>
      <c r="E28" t="s">
        <v>20</v>
      </c>
      <c r="F28" t="s">
        <v>21</v>
      </c>
      <c r="G28" s="2">
        <v>15251593</v>
      </c>
      <c r="H28" s="3">
        <v>13687.87</v>
      </c>
    </row>
    <row r="29" spans="1:8" x14ac:dyDescent="0.35">
      <c r="A29" t="s">
        <v>10</v>
      </c>
      <c r="B29" t="s">
        <v>11</v>
      </c>
      <c r="C29">
        <v>42735</v>
      </c>
      <c r="D29" t="s">
        <v>19</v>
      </c>
      <c r="E29" t="s">
        <v>20</v>
      </c>
      <c r="F29" t="s">
        <v>21</v>
      </c>
      <c r="G29" s="2">
        <v>15251593</v>
      </c>
      <c r="H29" s="3">
        <v>1115557.08</v>
      </c>
    </row>
    <row r="30" spans="1:8" x14ac:dyDescent="0.35">
      <c r="A30" t="s">
        <v>10</v>
      </c>
      <c r="B30" t="s">
        <v>11</v>
      </c>
      <c r="C30">
        <v>42735</v>
      </c>
      <c r="D30" t="s">
        <v>35</v>
      </c>
      <c r="E30" t="s">
        <v>13</v>
      </c>
      <c r="F30" t="s">
        <v>36</v>
      </c>
      <c r="G30" s="2">
        <v>15259153</v>
      </c>
      <c r="H30" s="3">
        <v>40557.08</v>
      </c>
    </row>
    <row r="31" spans="1:8" x14ac:dyDescent="0.35">
      <c r="A31" t="s">
        <v>10</v>
      </c>
      <c r="B31" t="s">
        <v>11</v>
      </c>
      <c r="C31">
        <v>42735</v>
      </c>
      <c r="D31" t="s">
        <v>38</v>
      </c>
      <c r="E31" t="s">
        <v>13</v>
      </c>
      <c r="F31" t="s">
        <v>39</v>
      </c>
      <c r="G31" s="2">
        <v>15259167</v>
      </c>
      <c r="H31" s="3">
        <v>26153</v>
      </c>
    </row>
    <row r="32" spans="1:8" x14ac:dyDescent="0.35">
      <c r="A32" t="s">
        <v>10</v>
      </c>
      <c r="B32" t="s">
        <v>11</v>
      </c>
      <c r="C32">
        <v>42735</v>
      </c>
      <c r="D32" t="s">
        <v>37</v>
      </c>
      <c r="E32" t="s">
        <v>13</v>
      </c>
      <c r="F32" t="s">
        <v>36</v>
      </c>
      <c r="G32" s="2">
        <v>15259173</v>
      </c>
      <c r="H32" s="3">
        <v>47974.5</v>
      </c>
    </row>
    <row r="33" spans="1:8" x14ac:dyDescent="0.35">
      <c r="A33" t="s">
        <v>10</v>
      </c>
      <c r="B33" t="s">
        <v>11</v>
      </c>
      <c r="C33">
        <v>42735</v>
      </c>
      <c r="D33" t="s">
        <v>37</v>
      </c>
      <c r="E33" t="s">
        <v>13</v>
      </c>
      <c r="F33" t="s">
        <v>22</v>
      </c>
      <c r="G33" s="2">
        <v>15259187</v>
      </c>
      <c r="H33" s="3">
        <v>-31255.439999999999</v>
      </c>
    </row>
    <row r="34" spans="1:8" x14ac:dyDescent="0.35">
      <c r="A34" t="s">
        <v>10</v>
      </c>
      <c r="B34" t="s">
        <v>11</v>
      </c>
      <c r="C34">
        <v>42735</v>
      </c>
      <c r="D34" t="s">
        <v>19</v>
      </c>
      <c r="E34" t="s">
        <v>13</v>
      </c>
      <c r="F34" t="s">
        <v>62</v>
      </c>
      <c r="G34" s="2">
        <v>15317939</v>
      </c>
      <c r="H34" s="3">
        <v>87118</v>
      </c>
    </row>
    <row r="35" spans="1:8" x14ac:dyDescent="0.35">
      <c r="A35" t="s">
        <v>10</v>
      </c>
      <c r="B35" t="s">
        <v>11</v>
      </c>
      <c r="C35">
        <v>42735</v>
      </c>
      <c r="D35" t="s">
        <v>12</v>
      </c>
      <c r="E35" t="s">
        <v>52</v>
      </c>
      <c r="F35" t="s">
        <v>68</v>
      </c>
      <c r="G35" s="2">
        <v>15325117</v>
      </c>
      <c r="H35" s="3">
        <v>44083.33</v>
      </c>
    </row>
    <row r="36" spans="1:8" x14ac:dyDescent="0.35">
      <c r="A36" t="s">
        <v>10</v>
      </c>
      <c r="B36" t="s">
        <v>11</v>
      </c>
      <c r="C36">
        <v>42735</v>
      </c>
      <c r="D36" t="s">
        <v>156</v>
      </c>
      <c r="E36" t="s">
        <v>157</v>
      </c>
      <c r="F36" t="s">
        <v>158</v>
      </c>
      <c r="G36" s="2">
        <v>15349277</v>
      </c>
      <c r="H36" s="3">
        <v>32160.09</v>
      </c>
    </row>
    <row r="37" spans="1:8" x14ac:dyDescent="0.35">
      <c r="A37" t="s">
        <v>10</v>
      </c>
      <c r="B37" t="s">
        <v>11</v>
      </c>
      <c r="C37">
        <v>42735</v>
      </c>
      <c r="D37" t="s">
        <v>69</v>
      </c>
      <c r="E37" t="s">
        <v>24</v>
      </c>
      <c r="F37" t="s">
        <v>83</v>
      </c>
      <c r="G37" s="2">
        <v>15355839</v>
      </c>
      <c r="H37" s="3">
        <v>49100.9</v>
      </c>
    </row>
    <row r="38" spans="1:8" x14ac:dyDescent="0.35">
      <c r="A38" t="s">
        <v>10</v>
      </c>
      <c r="B38" t="s">
        <v>11</v>
      </c>
      <c r="C38">
        <v>42735</v>
      </c>
      <c r="D38" t="s">
        <v>86</v>
      </c>
      <c r="E38" t="s">
        <v>24</v>
      </c>
      <c r="F38" t="s">
        <v>83</v>
      </c>
      <c r="G38" s="2">
        <v>15355839</v>
      </c>
      <c r="H38" s="3">
        <v>3474.66</v>
      </c>
    </row>
    <row r="39" spans="1:8" x14ac:dyDescent="0.35">
      <c r="A39" t="s">
        <v>10</v>
      </c>
      <c r="B39" t="s">
        <v>11</v>
      </c>
      <c r="C39">
        <v>42735</v>
      </c>
      <c r="D39" t="s">
        <v>144</v>
      </c>
      <c r="E39" t="s">
        <v>24</v>
      </c>
      <c r="F39" t="s">
        <v>83</v>
      </c>
      <c r="G39" s="2">
        <v>15355839</v>
      </c>
      <c r="H39" s="3">
        <v>525.14</v>
      </c>
    </row>
    <row r="40" spans="1:8" x14ac:dyDescent="0.35">
      <c r="A40" t="s">
        <v>10</v>
      </c>
      <c r="B40" t="s">
        <v>11</v>
      </c>
      <c r="C40">
        <v>42735</v>
      </c>
      <c r="D40" t="s">
        <v>71</v>
      </c>
      <c r="E40" t="s">
        <v>24</v>
      </c>
      <c r="F40" t="s">
        <v>83</v>
      </c>
      <c r="G40" s="2">
        <v>15355839</v>
      </c>
      <c r="H40" s="3">
        <v>5591.74</v>
      </c>
    </row>
    <row r="41" spans="1:8" x14ac:dyDescent="0.35">
      <c r="A41" t="s">
        <v>10</v>
      </c>
      <c r="B41" t="s">
        <v>11</v>
      </c>
      <c r="C41">
        <v>42735</v>
      </c>
      <c r="D41" t="s">
        <v>69</v>
      </c>
      <c r="E41" t="s">
        <v>24</v>
      </c>
      <c r="F41" t="s">
        <v>87</v>
      </c>
      <c r="G41" s="2">
        <v>15355841</v>
      </c>
      <c r="H41" s="3">
        <v>20451.04</v>
      </c>
    </row>
    <row r="42" spans="1:8" x14ac:dyDescent="0.35">
      <c r="A42" t="s">
        <v>10</v>
      </c>
      <c r="B42" t="s">
        <v>11</v>
      </c>
      <c r="C42">
        <v>42735</v>
      </c>
      <c r="D42" t="s">
        <v>86</v>
      </c>
      <c r="E42" t="s">
        <v>24</v>
      </c>
      <c r="F42" t="s">
        <v>87</v>
      </c>
      <c r="G42" s="2">
        <v>15355841</v>
      </c>
      <c r="H42" s="3">
        <v>3869.02</v>
      </c>
    </row>
    <row r="43" spans="1:8" x14ac:dyDescent="0.35">
      <c r="A43" t="s">
        <v>10</v>
      </c>
      <c r="B43" t="s">
        <v>11</v>
      </c>
      <c r="C43">
        <v>42735</v>
      </c>
      <c r="D43" t="s">
        <v>144</v>
      </c>
      <c r="E43" t="s">
        <v>24</v>
      </c>
      <c r="F43" t="s">
        <v>87</v>
      </c>
      <c r="G43" s="2">
        <v>15355841</v>
      </c>
      <c r="H43" s="3">
        <v>1807.9</v>
      </c>
    </row>
    <row r="44" spans="1:8" x14ac:dyDescent="0.35">
      <c r="A44" t="s">
        <v>10</v>
      </c>
      <c r="B44" t="s">
        <v>11</v>
      </c>
      <c r="C44">
        <v>42735</v>
      </c>
      <c r="D44" t="s">
        <v>75</v>
      </c>
      <c r="E44" t="s">
        <v>24</v>
      </c>
      <c r="F44" t="s">
        <v>87</v>
      </c>
      <c r="G44" s="2">
        <v>15355841</v>
      </c>
      <c r="H44" s="3">
        <v>4416.67</v>
      </c>
    </row>
    <row r="45" spans="1:8" x14ac:dyDescent="0.35">
      <c r="A45" t="s">
        <v>10</v>
      </c>
      <c r="B45" t="s">
        <v>11</v>
      </c>
      <c r="C45">
        <v>42735</v>
      </c>
      <c r="D45" t="s">
        <v>71</v>
      </c>
      <c r="E45" t="s">
        <v>24</v>
      </c>
      <c r="F45" t="s">
        <v>87</v>
      </c>
      <c r="G45" s="2">
        <v>15355841</v>
      </c>
      <c r="H45" s="3">
        <v>3582.83</v>
      </c>
    </row>
    <row r="46" spans="1:8" x14ac:dyDescent="0.35">
      <c r="A46" t="s">
        <v>10</v>
      </c>
      <c r="B46" t="s">
        <v>11</v>
      </c>
      <c r="C46">
        <v>42735</v>
      </c>
      <c r="D46" t="s">
        <v>127</v>
      </c>
      <c r="E46" t="s">
        <v>24</v>
      </c>
      <c r="F46" t="s">
        <v>88</v>
      </c>
      <c r="G46" s="2">
        <v>15355843</v>
      </c>
      <c r="H46" s="3">
        <v>116</v>
      </c>
    </row>
    <row r="47" spans="1:8" x14ac:dyDescent="0.35">
      <c r="A47" t="s">
        <v>10</v>
      </c>
      <c r="B47" t="s">
        <v>11</v>
      </c>
      <c r="C47">
        <v>42735</v>
      </c>
      <c r="D47" t="s">
        <v>69</v>
      </c>
      <c r="E47" t="s">
        <v>24</v>
      </c>
      <c r="F47" t="s">
        <v>88</v>
      </c>
      <c r="G47" s="2">
        <v>15355843</v>
      </c>
      <c r="H47" s="3">
        <v>79228.800000000003</v>
      </c>
    </row>
    <row r="48" spans="1:8" x14ac:dyDescent="0.35">
      <c r="A48" t="s">
        <v>10</v>
      </c>
      <c r="B48" t="s">
        <v>11</v>
      </c>
      <c r="C48">
        <v>42735</v>
      </c>
      <c r="D48" t="s">
        <v>86</v>
      </c>
      <c r="E48" t="s">
        <v>24</v>
      </c>
      <c r="F48" t="s">
        <v>88</v>
      </c>
      <c r="G48" s="2">
        <v>15355843</v>
      </c>
      <c r="H48" s="3">
        <v>5470.61</v>
      </c>
    </row>
    <row r="49" spans="1:8" x14ac:dyDescent="0.35">
      <c r="A49" t="s">
        <v>10</v>
      </c>
      <c r="B49" t="s">
        <v>11</v>
      </c>
      <c r="C49">
        <v>42735</v>
      </c>
      <c r="D49" t="s">
        <v>144</v>
      </c>
      <c r="E49" t="s">
        <v>24</v>
      </c>
      <c r="F49" t="s">
        <v>88</v>
      </c>
      <c r="G49" s="2">
        <v>15355843</v>
      </c>
      <c r="H49" s="3">
        <v>5299.4</v>
      </c>
    </row>
    <row r="50" spans="1:8" x14ac:dyDescent="0.35">
      <c r="A50" t="s">
        <v>10</v>
      </c>
      <c r="B50" t="s">
        <v>11</v>
      </c>
      <c r="C50">
        <v>42735</v>
      </c>
      <c r="D50" t="s">
        <v>89</v>
      </c>
      <c r="E50" t="s">
        <v>24</v>
      </c>
      <c r="F50" t="s">
        <v>88</v>
      </c>
      <c r="G50" s="2">
        <v>15355843</v>
      </c>
      <c r="H50" s="3">
        <v>24666.639999999999</v>
      </c>
    </row>
    <row r="51" spans="1:8" x14ac:dyDescent="0.35">
      <c r="A51" t="s">
        <v>10</v>
      </c>
      <c r="B51" t="s">
        <v>11</v>
      </c>
      <c r="C51">
        <v>42735</v>
      </c>
      <c r="D51" t="s">
        <v>71</v>
      </c>
      <c r="E51" t="s">
        <v>24</v>
      </c>
      <c r="F51" t="s">
        <v>88</v>
      </c>
      <c r="G51" s="2">
        <v>15355843</v>
      </c>
      <c r="H51" s="3">
        <v>10623.37</v>
      </c>
    </row>
    <row r="52" spans="1:8" x14ac:dyDescent="0.35">
      <c r="A52" t="s">
        <v>10</v>
      </c>
      <c r="B52" t="s">
        <v>11</v>
      </c>
      <c r="C52">
        <v>42735</v>
      </c>
      <c r="D52" t="s">
        <v>159</v>
      </c>
      <c r="E52" t="s">
        <v>24</v>
      </c>
      <c r="F52" t="s">
        <v>91</v>
      </c>
      <c r="G52" s="2">
        <v>15355845</v>
      </c>
      <c r="H52" s="3">
        <v>9649.64</v>
      </c>
    </row>
    <row r="53" spans="1:8" x14ac:dyDescent="0.35">
      <c r="A53" t="s">
        <v>10</v>
      </c>
      <c r="B53" t="s">
        <v>11</v>
      </c>
      <c r="C53">
        <v>42735</v>
      </c>
      <c r="D53" t="s">
        <v>69</v>
      </c>
      <c r="E53" t="s">
        <v>24</v>
      </c>
      <c r="F53" t="s">
        <v>91</v>
      </c>
      <c r="G53" s="2">
        <v>15355845</v>
      </c>
      <c r="H53" s="3">
        <v>81627.13</v>
      </c>
    </row>
    <row r="54" spans="1:8" x14ac:dyDescent="0.35">
      <c r="A54" t="s">
        <v>10</v>
      </c>
      <c r="B54" t="s">
        <v>11</v>
      </c>
      <c r="C54">
        <v>42735</v>
      </c>
      <c r="D54" t="s">
        <v>144</v>
      </c>
      <c r="E54" t="s">
        <v>24</v>
      </c>
      <c r="F54" t="s">
        <v>91</v>
      </c>
      <c r="G54" s="2">
        <v>15355845</v>
      </c>
      <c r="H54" s="3">
        <v>6098.44</v>
      </c>
    </row>
    <row r="55" spans="1:8" x14ac:dyDescent="0.35">
      <c r="A55" t="s">
        <v>10</v>
      </c>
      <c r="B55" t="s">
        <v>11</v>
      </c>
      <c r="C55">
        <v>42735</v>
      </c>
      <c r="D55" t="s">
        <v>90</v>
      </c>
      <c r="E55" t="s">
        <v>24</v>
      </c>
      <c r="F55" t="s">
        <v>91</v>
      </c>
      <c r="G55" s="2">
        <v>15355845</v>
      </c>
      <c r="H55" s="3">
        <v>551.44000000000005</v>
      </c>
    </row>
    <row r="56" spans="1:8" x14ac:dyDescent="0.35">
      <c r="A56" t="s">
        <v>10</v>
      </c>
      <c r="B56" t="s">
        <v>11</v>
      </c>
      <c r="C56">
        <v>42735</v>
      </c>
      <c r="D56" t="s">
        <v>71</v>
      </c>
      <c r="E56" t="s">
        <v>24</v>
      </c>
      <c r="F56" t="s">
        <v>91</v>
      </c>
      <c r="G56" s="2">
        <v>15355845</v>
      </c>
      <c r="H56" s="3">
        <v>9947.5300000000007</v>
      </c>
    </row>
    <row r="57" spans="1:8" x14ac:dyDescent="0.35">
      <c r="A57" t="s">
        <v>10</v>
      </c>
      <c r="B57" t="s">
        <v>11</v>
      </c>
      <c r="C57">
        <v>42735</v>
      </c>
      <c r="D57" t="s">
        <v>69</v>
      </c>
      <c r="E57" t="s">
        <v>24</v>
      </c>
      <c r="F57" t="s">
        <v>70</v>
      </c>
      <c r="G57" s="2">
        <v>15355847</v>
      </c>
      <c r="H57" s="3">
        <v>125941.51</v>
      </c>
    </row>
    <row r="58" spans="1:8" x14ac:dyDescent="0.35">
      <c r="A58" t="s">
        <v>10</v>
      </c>
      <c r="B58" t="s">
        <v>11</v>
      </c>
      <c r="C58">
        <v>42735</v>
      </c>
      <c r="D58" t="s">
        <v>144</v>
      </c>
      <c r="E58" t="s">
        <v>24</v>
      </c>
      <c r="F58" t="s">
        <v>70</v>
      </c>
      <c r="G58" s="2">
        <v>15355847</v>
      </c>
      <c r="H58" s="3">
        <v>6714.69</v>
      </c>
    </row>
    <row r="59" spans="1:8" x14ac:dyDescent="0.35">
      <c r="A59" t="s">
        <v>10</v>
      </c>
      <c r="B59" t="s">
        <v>11</v>
      </c>
      <c r="C59">
        <v>42735</v>
      </c>
      <c r="D59" t="s">
        <v>71</v>
      </c>
      <c r="E59" t="s">
        <v>24</v>
      </c>
      <c r="F59" t="s">
        <v>70</v>
      </c>
      <c r="G59" s="2">
        <v>15355847</v>
      </c>
      <c r="H59" s="3">
        <v>14632.53</v>
      </c>
    </row>
    <row r="60" spans="1:8" x14ac:dyDescent="0.35">
      <c r="A60" t="s">
        <v>10</v>
      </c>
      <c r="B60" t="s">
        <v>11</v>
      </c>
      <c r="C60">
        <v>42735</v>
      </c>
      <c r="D60" t="s">
        <v>159</v>
      </c>
      <c r="E60" t="s">
        <v>24</v>
      </c>
      <c r="F60" t="s">
        <v>93</v>
      </c>
      <c r="G60" s="2">
        <v>15355849</v>
      </c>
      <c r="H60" s="3">
        <v>8423.0300000000007</v>
      </c>
    </row>
    <row r="61" spans="1:8" x14ac:dyDescent="0.35">
      <c r="A61" t="s">
        <v>10</v>
      </c>
      <c r="B61" t="s">
        <v>11</v>
      </c>
      <c r="C61">
        <v>42735</v>
      </c>
      <c r="D61" t="s">
        <v>69</v>
      </c>
      <c r="E61" t="s">
        <v>24</v>
      </c>
      <c r="F61" t="s">
        <v>93</v>
      </c>
      <c r="G61" s="2">
        <v>15355849</v>
      </c>
      <c r="H61" s="3">
        <v>74548.5</v>
      </c>
    </row>
    <row r="62" spans="1:8" x14ac:dyDescent="0.35">
      <c r="A62" t="s">
        <v>10</v>
      </c>
      <c r="B62" t="s">
        <v>11</v>
      </c>
      <c r="C62">
        <v>42735</v>
      </c>
      <c r="D62" t="s">
        <v>144</v>
      </c>
      <c r="E62" t="s">
        <v>24</v>
      </c>
      <c r="F62" t="s">
        <v>93</v>
      </c>
      <c r="G62" s="2">
        <v>15355849</v>
      </c>
      <c r="H62" s="3">
        <v>5008.68</v>
      </c>
    </row>
    <row r="63" spans="1:8" x14ac:dyDescent="0.35">
      <c r="A63" t="s">
        <v>10</v>
      </c>
      <c r="B63" t="s">
        <v>11</v>
      </c>
      <c r="C63">
        <v>42735</v>
      </c>
      <c r="D63" t="s">
        <v>75</v>
      </c>
      <c r="E63" t="s">
        <v>24</v>
      </c>
      <c r="F63" t="s">
        <v>93</v>
      </c>
      <c r="G63" s="2">
        <v>15355849</v>
      </c>
      <c r="H63" s="3">
        <v>7785.14</v>
      </c>
    </row>
    <row r="64" spans="1:8" x14ac:dyDescent="0.35">
      <c r="A64" t="s">
        <v>10</v>
      </c>
      <c r="B64" t="s">
        <v>11</v>
      </c>
      <c r="C64">
        <v>42735</v>
      </c>
      <c r="D64" t="s">
        <v>71</v>
      </c>
      <c r="E64" t="s">
        <v>24</v>
      </c>
      <c r="F64" t="s">
        <v>93</v>
      </c>
      <c r="G64" s="2">
        <v>15355849</v>
      </c>
      <c r="H64" s="3">
        <v>9611.34</v>
      </c>
    </row>
    <row r="65" spans="1:8" x14ac:dyDescent="0.35">
      <c r="A65" t="s">
        <v>10</v>
      </c>
      <c r="B65" t="s">
        <v>11</v>
      </c>
      <c r="C65">
        <v>42735</v>
      </c>
      <c r="D65" t="s">
        <v>69</v>
      </c>
      <c r="E65" t="s">
        <v>24</v>
      </c>
      <c r="F65" t="s">
        <v>94</v>
      </c>
      <c r="G65" s="2">
        <v>15355851</v>
      </c>
      <c r="H65" s="3">
        <v>22576.03</v>
      </c>
    </row>
    <row r="66" spans="1:8" x14ac:dyDescent="0.35">
      <c r="A66" t="s">
        <v>10</v>
      </c>
      <c r="B66" t="s">
        <v>11</v>
      </c>
      <c r="C66">
        <v>42735</v>
      </c>
      <c r="D66" t="s">
        <v>86</v>
      </c>
      <c r="E66" t="s">
        <v>24</v>
      </c>
      <c r="F66" t="s">
        <v>94</v>
      </c>
      <c r="G66" s="2">
        <v>15355851</v>
      </c>
      <c r="H66" s="3">
        <v>2542.7600000000002</v>
      </c>
    </row>
    <row r="67" spans="1:8" x14ac:dyDescent="0.35">
      <c r="A67" t="s">
        <v>10</v>
      </c>
      <c r="B67" t="s">
        <v>11</v>
      </c>
      <c r="C67">
        <v>42735</v>
      </c>
      <c r="D67" t="s">
        <v>144</v>
      </c>
      <c r="E67" t="s">
        <v>24</v>
      </c>
      <c r="F67" t="s">
        <v>94</v>
      </c>
      <c r="G67" s="2">
        <v>15355851</v>
      </c>
      <c r="H67" s="3">
        <v>1970.51</v>
      </c>
    </row>
    <row r="68" spans="1:8" x14ac:dyDescent="0.35">
      <c r="A68" t="s">
        <v>10</v>
      </c>
      <c r="B68" t="s">
        <v>11</v>
      </c>
      <c r="C68">
        <v>42735</v>
      </c>
      <c r="D68" t="s">
        <v>75</v>
      </c>
      <c r="E68" t="s">
        <v>24</v>
      </c>
      <c r="F68" t="s">
        <v>94</v>
      </c>
      <c r="G68" s="2">
        <v>15355851</v>
      </c>
      <c r="H68" s="3">
        <v>1759.63</v>
      </c>
    </row>
    <row r="69" spans="1:8" x14ac:dyDescent="0.35">
      <c r="A69" t="s">
        <v>10</v>
      </c>
      <c r="B69" t="s">
        <v>11</v>
      </c>
      <c r="C69">
        <v>42735</v>
      </c>
      <c r="D69" t="s">
        <v>71</v>
      </c>
      <c r="E69" t="s">
        <v>24</v>
      </c>
      <c r="F69" t="s">
        <v>94</v>
      </c>
      <c r="G69" s="2">
        <v>15355851</v>
      </c>
      <c r="H69" s="3">
        <v>2631.58</v>
      </c>
    </row>
    <row r="70" spans="1:8" x14ac:dyDescent="0.35">
      <c r="A70" t="s">
        <v>10</v>
      </c>
      <c r="B70" t="s">
        <v>11</v>
      </c>
      <c r="C70">
        <v>42735</v>
      </c>
      <c r="D70" t="s">
        <v>69</v>
      </c>
      <c r="E70" t="s">
        <v>24</v>
      </c>
      <c r="F70" t="s">
        <v>73</v>
      </c>
      <c r="G70" s="2">
        <v>15355853</v>
      </c>
      <c r="H70" s="3">
        <v>104353.37</v>
      </c>
    </row>
    <row r="71" spans="1:8" x14ac:dyDescent="0.35">
      <c r="A71" t="s">
        <v>10</v>
      </c>
      <c r="B71" t="s">
        <v>11</v>
      </c>
      <c r="C71">
        <v>42735</v>
      </c>
      <c r="D71" t="s">
        <v>144</v>
      </c>
      <c r="E71" t="s">
        <v>24</v>
      </c>
      <c r="F71" t="s">
        <v>73</v>
      </c>
      <c r="G71" s="2">
        <v>15355853</v>
      </c>
      <c r="H71" s="3">
        <v>4720.8999999999996</v>
      </c>
    </row>
    <row r="72" spans="1:8" x14ac:dyDescent="0.35">
      <c r="A72" t="s">
        <v>10</v>
      </c>
      <c r="B72" t="s">
        <v>11</v>
      </c>
      <c r="C72">
        <v>42735</v>
      </c>
      <c r="D72" t="s">
        <v>71</v>
      </c>
      <c r="E72" t="s">
        <v>24</v>
      </c>
      <c r="F72" t="s">
        <v>73</v>
      </c>
      <c r="G72" s="2">
        <v>15355853</v>
      </c>
      <c r="H72" s="3">
        <v>11778.05</v>
      </c>
    </row>
    <row r="73" spans="1:8" x14ac:dyDescent="0.35">
      <c r="A73" t="s">
        <v>10</v>
      </c>
      <c r="B73" t="s">
        <v>11</v>
      </c>
      <c r="C73">
        <v>42735</v>
      </c>
      <c r="D73" t="s">
        <v>69</v>
      </c>
      <c r="E73" t="s">
        <v>24</v>
      </c>
      <c r="F73" t="s">
        <v>74</v>
      </c>
      <c r="G73" s="2">
        <v>15355855</v>
      </c>
      <c r="H73" s="3">
        <v>27405.15</v>
      </c>
    </row>
    <row r="74" spans="1:8" x14ac:dyDescent="0.35">
      <c r="A74" t="s">
        <v>10</v>
      </c>
      <c r="B74" t="s">
        <v>11</v>
      </c>
      <c r="C74">
        <v>42735</v>
      </c>
      <c r="D74" t="s">
        <v>144</v>
      </c>
      <c r="E74" t="s">
        <v>24</v>
      </c>
      <c r="F74" t="s">
        <v>74</v>
      </c>
      <c r="G74" s="2">
        <v>15355855</v>
      </c>
      <c r="H74" s="3">
        <v>1669.69</v>
      </c>
    </row>
    <row r="75" spans="1:8" x14ac:dyDescent="0.35">
      <c r="A75" t="s">
        <v>10</v>
      </c>
      <c r="B75" t="s">
        <v>11</v>
      </c>
      <c r="C75">
        <v>42735</v>
      </c>
      <c r="D75" t="s">
        <v>75</v>
      </c>
      <c r="E75" t="s">
        <v>24</v>
      </c>
      <c r="F75" t="s">
        <v>74</v>
      </c>
      <c r="G75" s="2">
        <v>15355855</v>
      </c>
      <c r="H75" s="3">
        <v>2291.67</v>
      </c>
    </row>
    <row r="76" spans="1:8" x14ac:dyDescent="0.35">
      <c r="A76" t="s">
        <v>10</v>
      </c>
      <c r="B76" t="s">
        <v>11</v>
      </c>
      <c r="C76">
        <v>42735</v>
      </c>
      <c r="D76" t="s">
        <v>90</v>
      </c>
      <c r="E76" t="s">
        <v>24</v>
      </c>
      <c r="F76" t="s">
        <v>74</v>
      </c>
      <c r="G76" s="2">
        <v>15355855</v>
      </c>
      <c r="H76" s="3">
        <v>135.33000000000001</v>
      </c>
    </row>
    <row r="77" spans="1:8" x14ac:dyDescent="0.35">
      <c r="A77" t="s">
        <v>10</v>
      </c>
      <c r="B77" t="s">
        <v>11</v>
      </c>
      <c r="C77">
        <v>42735</v>
      </c>
      <c r="D77" t="s">
        <v>71</v>
      </c>
      <c r="E77" t="s">
        <v>24</v>
      </c>
      <c r="F77" t="s">
        <v>74</v>
      </c>
      <c r="G77" s="2">
        <v>15355855</v>
      </c>
      <c r="H77" s="3">
        <v>3123.52</v>
      </c>
    </row>
    <row r="78" spans="1:8" x14ac:dyDescent="0.35">
      <c r="A78" t="s">
        <v>10</v>
      </c>
      <c r="B78" t="s">
        <v>11</v>
      </c>
      <c r="C78">
        <v>42735</v>
      </c>
      <c r="D78" t="s">
        <v>69</v>
      </c>
      <c r="E78" t="s">
        <v>24</v>
      </c>
      <c r="F78" t="s">
        <v>95</v>
      </c>
      <c r="G78" s="2">
        <v>15355857</v>
      </c>
      <c r="H78" s="3">
        <v>80482.2</v>
      </c>
    </row>
    <row r="79" spans="1:8" x14ac:dyDescent="0.35">
      <c r="A79" t="s">
        <v>10</v>
      </c>
      <c r="B79" t="s">
        <v>11</v>
      </c>
      <c r="C79">
        <v>42735</v>
      </c>
      <c r="D79" t="s">
        <v>86</v>
      </c>
      <c r="E79" t="s">
        <v>24</v>
      </c>
      <c r="F79" t="s">
        <v>95</v>
      </c>
      <c r="G79" s="2">
        <v>15355857</v>
      </c>
      <c r="H79" s="3">
        <v>4708.54</v>
      </c>
    </row>
    <row r="80" spans="1:8" x14ac:dyDescent="0.35">
      <c r="A80" t="s">
        <v>10</v>
      </c>
      <c r="B80" t="s">
        <v>11</v>
      </c>
      <c r="C80">
        <v>42735</v>
      </c>
      <c r="D80" t="s">
        <v>144</v>
      </c>
      <c r="E80" t="s">
        <v>24</v>
      </c>
      <c r="F80" t="s">
        <v>95</v>
      </c>
      <c r="G80" s="2">
        <v>15355857</v>
      </c>
      <c r="H80" s="3">
        <v>9074.57</v>
      </c>
    </row>
    <row r="81" spans="1:8" x14ac:dyDescent="0.35">
      <c r="A81" t="s">
        <v>10</v>
      </c>
      <c r="B81" t="s">
        <v>11</v>
      </c>
      <c r="C81">
        <v>42735</v>
      </c>
      <c r="D81" t="s">
        <v>75</v>
      </c>
      <c r="E81" t="s">
        <v>24</v>
      </c>
      <c r="F81" t="s">
        <v>95</v>
      </c>
      <c r="G81" s="2">
        <v>15355857</v>
      </c>
      <c r="H81" s="3">
        <v>12383.67</v>
      </c>
    </row>
    <row r="82" spans="1:8" x14ac:dyDescent="0.35">
      <c r="A82" t="s">
        <v>10</v>
      </c>
      <c r="B82" t="s">
        <v>11</v>
      </c>
      <c r="C82">
        <v>42735</v>
      </c>
      <c r="D82" t="s">
        <v>71</v>
      </c>
      <c r="E82" t="s">
        <v>24</v>
      </c>
      <c r="F82" t="s">
        <v>95</v>
      </c>
      <c r="G82" s="2">
        <v>15355857</v>
      </c>
      <c r="H82" s="3">
        <v>10721.14</v>
      </c>
    </row>
    <row r="83" spans="1:8" x14ac:dyDescent="0.35">
      <c r="A83" t="s">
        <v>10</v>
      </c>
      <c r="B83" t="s">
        <v>11</v>
      </c>
      <c r="C83">
        <v>42735</v>
      </c>
      <c r="D83" t="s">
        <v>69</v>
      </c>
      <c r="E83" t="s">
        <v>24</v>
      </c>
      <c r="F83" t="s">
        <v>96</v>
      </c>
      <c r="G83" s="2">
        <v>15355859</v>
      </c>
      <c r="H83" s="3">
        <v>49606.23</v>
      </c>
    </row>
    <row r="84" spans="1:8" x14ac:dyDescent="0.35">
      <c r="A84" t="s">
        <v>10</v>
      </c>
      <c r="B84" t="s">
        <v>11</v>
      </c>
      <c r="C84">
        <v>42735</v>
      </c>
      <c r="D84" t="s">
        <v>144</v>
      </c>
      <c r="E84" t="s">
        <v>24</v>
      </c>
      <c r="F84" t="s">
        <v>96</v>
      </c>
      <c r="G84" s="2">
        <v>15355859</v>
      </c>
      <c r="H84" s="3">
        <v>1050.1099999999999</v>
      </c>
    </row>
    <row r="85" spans="1:8" x14ac:dyDescent="0.35">
      <c r="A85" t="s">
        <v>10</v>
      </c>
      <c r="B85" t="s">
        <v>11</v>
      </c>
      <c r="C85">
        <v>42735</v>
      </c>
      <c r="D85" t="s">
        <v>75</v>
      </c>
      <c r="E85" t="s">
        <v>24</v>
      </c>
      <c r="F85" t="s">
        <v>96</v>
      </c>
      <c r="G85" s="2">
        <v>15355859</v>
      </c>
      <c r="H85" s="3">
        <v>3316.67</v>
      </c>
    </row>
    <row r="86" spans="1:8" x14ac:dyDescent="0.35">
      <c r="A86" t="s">
        <v>10</v>
      </c>
      <c r="B86" t="s">
        <v>11</v>
      </c>
      <c r="C86">
        <v>42735</v>
      </c>
      <c r="D86" t="s">
        <v>71</v>
      </c>
      <c r="E86" t="s">
        <v>24</v>
      </c>
      <c r="F86" t="s">
        <v>96</v>
      </c>
      <c r="G86" s="2">
        <v>15355859</v>
      </c>
      <c r="H86" s="3">
        <v>5509.73</v>
      </c>
    </row>
    <row r="87" spans="1:8" x14ac:dyDescent="0.35">
      <c r="A87" t="s">
        <v>10</v>
      </c>
      <c r="B87" t="s">
        <v>11</v>
      </c>
      <c r="C87">
        <v>42735</v>
      </c>
      <c r="D87" t="s">
        <v>69</v>
      </c>
      <c r="E87" t="s">
        <v>24</v>
      </c>
      <c r="F87" t="s">
        <v>76</v>
      </c>
      <c r="G87" s="2">
        <v>15355861</v>
      </c>
      <c r="H87" s="3">
        <v>41372.639999999999</v>
      </c>
    </row>
    <row r="88" spans="1:8" x14ac:dyDescent="0.35">
      <c r="A88" t="s">
        <v>10</v>
      </c>
      <c r="B88" t="s">
        <v>11</v>
      </c>
      <c r="C88">
        <v>42735</v>
      </c>
      <c r="D88" t="s">
        <v>144</v>
      </c>
      <c r="E88" t="s">
        <v>24</v>
      </c>
      <c r="F88" t="s">
        <v>76</v>
      </c>
      <c r="G88" s="2">
        <v>15355861</v>
      </c>
      <c r="H88" s="3">
        <v>6256.33</v>
      </c>
    </row>
    <row r="89" spans="1:8" x14ac:dyDescent="0.35">
      <c r="A89" t="s">
        <v>10</v>
      </c>
      <c r="B89" t="s">
        <v>11</v>
      </c>
      <c r="C89">
        <v>42735</v>
      </c>
      <c r="D89" t="s">
        <v>75</v>
      </c>
      <c r="E89" t="s">
        <v>24</v>
      </c>
      <c r="F89" t="s">
        <v>76</v>
      </c>
      <c r="G89" s="2">
        <v>15355861</v>
      </c>
      <c r="H89" s="3">
        <v>3416.67</v>
      </c>
    </row>
    <row r="90" spans="1:8" x14ac:dyDescent="0.35">
      <c r="A90" t="s">
        <v>10</v>
      </c>
      <c r="B90" t="s">
        <v>11</v>
      </c>
      <c r="C90">
        <v>42735</v>
      </c>
      <c r="D90" t="s">
        <v>71</v>
      </c>
      <c r="E90" t="s">
        <v>24</v>
      </c>
      <c r="F90" t="s">
        <v>76</v>
      </c>
      <c r="G90" s="2">
        <v>15355861</v>
      </c>
      <c r="H90" s="3">
        <v>5143.8999999999996</v>
      </c>
    </row>
    <row r="91" spans="1:8" x14ac:dyDescent="0.35">
      <c r="A91" t="s">
        <v>10</v>
      </c>
      <c r="B91" t="s">
        <v>11</v>
      </c>
      <c r="C91">
        <v>42735</v>
      </c>
      <c r="D91" t="s">
        <v>159</v>
      </c>
      <c r="E91" t="s">
        <v>24</v>
      </c>
      <c r="F91" t="s">
        <v>92</v>
      </c>
      <c r="G91" s="2">
        <v>15358859</v>
      </c>
      <c r="H91" s="3">
        <v>5030.41</v>
      </c>
    </row>
    <row r="92" spans="1:8" x14ac:dyDescent="0.35">
      <c r="A92" t="s">
        <v>10</v>
      </c>
      <c r="B92" t="s">
        <v>11</v>
      </c>
      <c r="C92">
        <v>42735</v>
      </c>
      <c r="D92" t="s">
        <v>69</v>
      </c>
      <c r="E92" t="s">
        <v>24</v>
      </c>
      <c r="F92" t="s">
        <v>92</v>
      </c>
      <c r="G92" s="2">
        <v>15358859</v>
      </c>
      <c r="H92" s="3">
        <v>49863.13</v>
      </c>
    </row>
    <row r="93" spans="1:8" x14ac:dyDescent="0.35">
      <c r="A93" t="s">
        <v>10</v>
      </c>
      <c r="B93" t="s">
        <v>11</v>
      </c>
      <c r="C93">
        <v>42735</v>
      </c>
      <c r="D93" t="s">
        <v>144</v>
      </c>
      <c r="E93" t="s">
        <v>24</v>
      </c>
      <c r="F93" t="s">
        <v>92</v>
      </c>
      <c r="G93" s="2">
        <v>15358859</v>
      </c>
      <c r="H93" s="3">
        <v>2036.02</v>
      </c>
    </row>
    <row r="94" spans="1:8" x14ac:dyDescent="0.35">
      <c r="A94" t="s">
        <v>10</v>
      </c>
      <c r="B94" t="s">
        <v>11</v>
      </c>
      <c r="C94">
        <v>42735</v>
      </c>
      <c r="D94" t="s">
        <v>71</v>
      </c>
      <c r="E94" t="s">
        <v>24</v>
      </c>
      <c r="F94" t="s">
        <v>92</v>
      </c>
      <c r="G94" s="2">
        <v>15358859</v>
      </c>
      <c r="H94" s="3">
        <v>6520.12</v>
      </c>
    </row>
    <row r="95" spans="1:8" x14ac:dyDescent="0.35">
      <c r="A95" t="s">
        <v>10</v>
      </c>
      <c r="B95" t="s">
        <v>11</v>
      </c>
      <c r="C95">
        <v>42735</v>
      </c>
      <c r="D95" t="s">
        <v>77</v>
      </c>
      <c r="E95" t="s">
        <v>78</v>
      </c>
      <c r="F95" t="s">
        <v>79</v>
      </c>
      <c r="G95" s="2">
        <v>15361029</v>
      </c>
      <c r="H95" s="3">
        <v>13582.53</v>
      </c>
    </row>
    <row r="96" spans="1:8" x14ac:dyDescent="0.35">
      <c r="A96" t="s">
        <v>10</v>
      </c>
      <c r="B96" t="s">
        <v>11</v>
      </c>
      <c r="C96">
        <v>42735</v>
      </c>
      <c r="D96" t="s">
        <v>80</v>
      </c>
      <c r="E96" t="s">
        <v>78</v>
      </c>
      <c r="F96" t="s">
        <v>79</v>
      </c>
      <c r="G96" s="2">
        <v>15361029</v>
      </c>
      <c r="H96" s="3">
        <v>293</v>
      </c>
    </row>
    <row r="97" spans="1:8" x14ac:dyDescent="0.35">
      <c r="A97" t="s">
        <v>10</v>
      </c>
      <c r="B97" t="s">
        <v>11</v>
      </c>
      <c r="C97">
        <v>42735</v>
      </c>
      <c r="D97" t="s">
        <v>81</v>
      </c>
      <c r="E97" t="s">
        <v>78</v>
      </c>
      <c r="F97" t="s">
        <v>79</v>
      </c>
      <c r="G97" s="2">
        <v>15361029</v>
      </c>
      <c r="H97" s="3">
        <v>8735.18</v>
      </c>
    </row>
    <row r="98" spans="1:8" x14ac:dyDescent="0.35">
      <c r="A98" t="s">
        <v>10</v>
      </c>
      <c r="B98" t="s">
        <v>11</v>
      </c>
      <c r="C98">
        <v>42735</v>
      </c>
      <c r="D98" t="s">
        <v>82</v>
      </c>
      <c r="E98" t="s">
        <v>78</v>
      </c>
      <c r="F98" t="s">
        <v>79</v>
      </c>
      <c r="G98" s="2">
        <v>15361029</v>
      </c>
      <c r="H98" s="3">
        <v>6093.47</v>
      </c>
    </row>
    <row r="99" spans="1:8" x14ac:dyDescent="0.35">
      <c r="A99" t="s">
        <v>10</v>
      </c>
      <c r="B99" t="s">
        <v>11</v>
      </c>
      <c r="C99">
        <v>42735</v>
      </c>
      <c r="D99" t="s">
        <v>120</v>
      </c>
      <c r="E99" t="s">
        <v>121</v>
      </c>
      <c r="F99" t="s">
        <v>122</v>
      </c>
      <c r="G99" s="2">
        <v>15368029</v>
      </c>
      <c r="H99" s="3">
        <v>265358.26</v>
      </c>
    </row>
    <row r="100" spans="1:8" x14ac:dyDescent="0.35">
      <c r="A100" t="s">
        <v>10</v>
      </c>
      <c r="B100" t="s">
        <v>11</v>
      </c>
      <c r="C100">
        <v>42735</v>
      </c>
      <c r="D100" t="s">
        <v>120</v>
      </c>
      <c r="E100" t="s">
        <v>121</v>
      </c>
      <c r="F100" t="s">
        <v>122</v>
      </c>
      <c r="G100" s="2">
        <v>15368058</v>
      </c>
      <c r="H100" s="3">
        <v>63824.959999999999</v>
      </c>
    </row>
    <row r="101" spans="1:8" x14ac:dyDescent="0.35">
      <c r="A101" t="s">
        <v>10</v>
      </c>
      <c r="B101" t="s">
        <v>11</v>
      </c>
      <c r="C101">
        <v>42735</v>
      </c>
      <c r="D101" t="s">
        <v>120</v>
      </c>
      <c r="E101" t="s">
        <v>121</v>
      </c>
      <c r="F101" t="s">
        <v>122</v>
      </c>
      <c r="G101" s="2">
        <v>15368069</v>
      </c>
      <c r="H101" s="3">
        <v>187985.55</v>
      </c>
    </row>
    <row r="102" spans="1:8" x14ac:dyDescent="0.35">
      <c r="A102" t="s">
        <v>10</v>
      </c>
      <c r="B102" t="s">
        <v>11</v>
      </c>
      <c r="C102">
        <v>42735</v>
      </c>
      <c r="D102" t="s">
        <v>120</v>
      </c>
      <c r="E102" t="s">
        <v>121</v>
      </c>
      <c r="F102" t="s">
        <v>122</v>
      </c>
      <c r="G102" s="2">
        <v>15368080</v>
      </c>
      <c r="H102" s="3">
        <v>28516.94</v>
      </c>
    </row>
    <row r="103" spans="1:8" x14ac:dyDescent="0.35">
      <c r="A103" t="s">
        <v>10</v>
      </c>
      <c r="B103" t="s">
        <v>11</v>
      </c>
      <c r="C103">
        <v>42735</v>
      </c>
      <c r="D103" t="s">
        <v>15</v>
      </c>
      <c r="E103" t="s">
        <v>56</v>
      </c>
      <c r="F103" t="s">
        <v>57</v>
      </c>
      <c r="G103" s="2">
        <v>15368119</v>
      </c>
      <c r="H103" s="3">
        <v>26755.8</v>
      </c>
    </row>
    <row r="104" spans="1:8" x14ac:dyDescent="0.35">
      <c r="A104" t="s">
        <v>10</v>
      </c>
      <c r="B104" t="s">
        <v>11</v>
      </c>
      <c r="C104">
        <v>42735</v>
      </c>
      <c r="D104" t="s">
        <v>120</v>
      </c>
      <c r="E104" t="s">
        <v>121</v>
      </c>
      <c r="F104" t="s">
        <v>122</v>
      </c>
      <c r="G104" s="2">
        <v>15368138</v>
      </c>
      <c r="H104" s="3">
        <v>-28516.94</v>
      </c>
    </row>
    <row r="105" spans="1:8" x14ac:dyDescent="0.35">
      <c r="A105" t="s">
        <v>10</v>
      </c>
      <c r="B105" t="s">
        <v>11</v>
      </c>
      <c r="C105">
        <v>42735</v>
      </c>
      <c r="D105" t="s">
        <v>120</v>
      </c>
      <c r="E105" t="s">
        <v>121</v>
      </c>
      <c r="F105" t="s">
        <v>122</v>
      </c>
      <c r="G105" s="2">
        <v>15368154</v>
      </c>
      <c r="H105" s="3">
        <v>-265358.26</v>
      </c>
    </row>
    <row r="106" spans="1:8" x14ac:dyDescent="0.35">
      <c r="A106" t="s">
        <v>10</v>
      </c>
      <c r="B106" t="s">
        <v>11</v>
      </c>
      <c r="C106">
        <v>42735</v>
      </c>
      <c r="D106" t="s">
        <v>120</v>
      </c>
      <c r="E106" t="s">
        <v>121</v>
      </c>
      <c r="F106" t="s">
        <v>122</v>
      </c>
      <c r="G106" s="2">
        <v>15368160</v>
      </c>
      <c r="H106" s="3">
        <v>-187985.55</v>
      </c>
    </row>
    <row r="107" spans="1:8" x14ac:dyDescent="0.35">
      <c r="A107" t="s">
        <v>10</v>
      </c>
      <c r="B107" t="s">
        <v>11</v>
      </c>
      <c r="C107">
        <v>42735</v>
      </c>
      <c r="D107" t="s">
        <v>120</v>
      </c>
      <c r="E107" t="s">
        <v>121</v>
      </c>
      <c r="F107" t="s">
        <v>122</v>
      </c>
      <c r="G107" s="2">
        <v>15368187</v>
      </c>
      <c r="H107" s="3">
        <v>-63824.959999999999</v>
      </c>
    </row>
    <row r="108" spans="1:8" x14ac:dyDescent="0.35">
      <c r="A108" t="s">
        <v>10</v>
      </c>
      <c r="B108" t="s">
        <v>11</v>
      </c>
      <c r="C108">
        <v>42735</v>
      </c>
      <c r="D108" t="s">
        <v>15</v>
      </c>
      <c r="E108" t="s">
        <v>56</v>
      </c>
      <c r="F108" t="s">
        <v>57</v>
      </c>
      <c r="G108" s="2">
        <v>15368206</v>
      </c>
      <c r="H108" s="3">
        <v>26755.8</v>
      </c>
    </row>
    <row r="109" spans="1:8" x14ac:dyDescent="0.35">
      <c r="A109" t="s">
        <v>10</v>
      </c>
      <c r="B109" t="s">
        <v>11</v>
      </c>
      <c r="C109">
        <v>42735</v>
      </c>
      <c r="D109" t="s">
        <v>15</v>
      </c>
      <c r="E109" t="s">
        <v>56</v>
      </c>
      <c r="F109" t="s">
        <v>57</v>
      </c>
      <c r="G109" s="2">
        <v>15368506</v>
      </c>
      <c r="H109" s="3">
        <v>26755.8</v>
      </c>
    </row>
    <row r="110" spans="1:8" x14ac:dyDescent="0.35">
      <c r="A110" t="s">
        <v>10</v>
      </c>
      <c r="B110" t="s">
        <v>11</v>
      </c>
      <c r="C110">
        <v>42735</v>
      </c>
      <c r="D110" t="s">
        <v>15</v>
      </c>
      <c r="E110" t="s">
        <v>63</v>
      </c>
      <c r="F110" t="s">
        <v>64</v>
      </c>
      <c r="G110" s="2">
        <v>15368667</v>
      </c>
      <c r="H110" s="3">
        <v>74979.66</v>
      </c>
    </row>
    <row r="111" spans="1:8" x14ac:dyDescent="0.35">
      <c r="A111" t="s">
        <v>10</v>
      </c>
      <c r="B111" t="s">
        <v>11</v>
      </c>
      <c r="C111">
        <v>42735</v>
      </c>
      <c r="D111" t="s">
        <v>111</v>
      </c>
      <c r="E111" t="s">
        <v>112</v>
      </c>
      <c r="F111" t="s">
        <v>99</v>
      </c>
      <c r="G111" s="2">
        <v>15368830</v>
      </c>
      <c r="H111" s="3">
        <v>155771</v>
      </c>
    </row>
    <row r="112" spans="1:8" x14ac:dyDescent="0.35">
      <c r="A112" t="s">
        <v>10</v>
      </c>
      <c r="B112" t="s">
        <v>11</v>
      </c>
      <c r="C112">
        <v>42735</v>
      </c>
      <c r="D112" t="s">
        <v>111</v>
      </c>
      <c r="E112" t="s">
        <v>113</v>
      </c>
      <c r="F112" t="s">
        <v>99</v>
      </c>
      <c r="G112" s="2">
        <v>15368830</v>
      </c>
      <c r="H112" s="3">
        <v>91410</v>
      </c>
    </row>
    <row r="113" spans="1:8" x14ac:dyDescent="0.35">
      <c r="A113" t="s">
        <v>10</v>
      </c>
      <c r="B113" t="s">
        <v>11</v>
      </c>
      <c r="C113">
        <v>42735</v>
      </c>
      <c r="D113" t="s">
        <v>111</v>
      </c>
      <c r="E113" t="s">
        <v>20</v>
      </c>
      <c r="F113" t="s">
        <v>99</v>
      </c>
      <c r="G113" s="2">
        <v>15368830</v>
      </c>
      <c r="H113" s="3">
        <v>53364</v>
      </c>
    </row>
    <row r="114" spans="1:8" x14ac:dyDescent="0.35">
      <c r="A114" t="s">
        <v>10</v>
      </c>
      <c r="B114" t="s">
        <v>11</v>
      </c>
      <c r="C114">
        <v>42735</v>
      </c>
      <c r="D114" t="s">
        <v>111</v>
      </c>
      <c r="E114" t="s">
        <v>114</v>
      </c>
      <c r="F114" t="s">
        <v>99</v>
      </c>
      <c r="G114" s="2">
        <v>15368830</v>
      </c>
      <c r="H114" s="3">
        <v>305699</v>
      </c>
    </row>
    <row r="115" spans="1:8" x14ac:dyDescent="0.35">
      <c r="A115" t="s">
        <v>10</v>
      </c>
      <c r="B115" t="s">
        <v>11</v>
      </c>
      <c r="C115">
        <v>42735</v>
      </c>
      <c r="D115" t="s">
        <v>12</v>
      </c>
      <c r="E115" t="s">
        <v>13</v>
      </c>
      <c r="F115" t="s">
        <v>39</v>
      </c>
      <c r="G115" s="2">
        <v>15385011</v>
      </c>
      <c r="H115" s="3">
        <v>785373</v>
      </c>
    </row>
    <row r="116" spans="1:8" x14ac:dyDescent="0.35">
      <c r="A116" t="s">
        <v>10</v>
      </c>
      <c r="B116" t="s">
        <v>11</v>
      </c>
      <c r="C116">
        <v>42735</v>
      </c>
      <c r="D116" t="s">
        <v>97</v>
      </c>
      <c r="E116" t="s">
        <v>98</v>
      </c>
      <c r="F116" t="s">
        <v>99</v>
      </c>
      <c r="G116" s="2">
        <v>15389031</v>
      </c>
      <c r="H116" s="3">
        <v>114674.36</v>
      </c>
    </row>
    <row r="117" spans="1:8" x14ac:dyDescent="0.35">
      <c r="A117" t="s">
        <v>10</v>
      </c>
      <c r="B117" t="s">
        <v>11</v>
      </c>
      <c r="C117">
        <v>42735</v>
      </c>
      <c r="D117" t="s">
        <v>44</v>
      </c>
      <c r="E117" t="s">
        <v>13</v>
      </c>
      <c r="F117" t="s">
        <v>65</v>
      </c>
      <c r="G117" s="2">
        <v>15389040</v>
      </c>
      <c r="H117" s="3">
        <v>1216</v>
      </c>
    </row>
    <row r="118" spans="1:8" x14ac:dyDescent="0.35">
      <c r="A118" t="s">
        <v>10</v>
      </c>
      <c r="B118" t="s">
        <v>11</v>
      </c>
      <c r="C118">
        <v>42735</v>
      </c>
      <c r="D118" t="s">
        <v>12</v>
      </c>
      <c r="E118" t="s">
        <v>13</v>
      </c>
      <c r="F118" t="s">
        <v>65</v>
      </c>
      <c r="G118" s="2">
        <v>15389040</v>
      </c>
      <c r="H118" s="3">
        <v>97367</v>
      </c>
    </row>
    <row r="119" spans="1:8" x14ac:dyDescent="0.35">
      <c r="A119" t="s">
        <v>10</v>
      </c>
      <c r="B119" t="s">
        <v>11</v>
      </c>
      <c r="C119">
        <v>42735</v>
      </c>
      <c r="D119" t="s">
        <v>101</v>
      </c>
      <c r="E119" t="s">
        <v>85</v>
      </c>
      <c r="F119" t="s">
        <v>83</v>
      </c>
      <c r="G119" s="2">
        <v>15417461</v>
      </c>
      <c r="H119" s="3">
        <v>-25421.200000000001</v>
      </c>
    </row>
    <row r="120" spans="1:8" x14ac:dyDescent="0.35">
      <c r="A120" t="s">
        <v>10</v>
      </c>
      <c r="B120" t="s">
        <v>11</v>
      </c>
      <c r="C120">
        <v>42735</v>
      </c>
      <c r="D120" t="s">
        <v>104</v>
      </c>
      <c r="E120" t="s">
        <v>24</v>
      </c>
      <c r="F120" t="s">
        <v>83</v>
      </c>
      <c r="G120" s="2">
        <v>15417461</v>
      </c>
      <c r="H120" s="3">
        <v>-1016.4</v>
      </c>
    </row>
    <row r="121" spans="1:8" x14ac:dyDescent="0.35">
      <c r="A121" t="s">
        <v>10</v>
      </c>
      <c r="B121" t="s">
        <v>11</v>
      </c>
      <c r="C121">
        <v>42735</v>
      </c>
      <c r="D121" t="s">
        <v>101</v>
      </c>
      <c r="E121" t="s">
        <v>85</v>
      </c>
      <c r="F121" t="s">
        <v>83</v>
      </c>
      <c r="G121" s="2">
        <v>15417462</v>
      </c>
      <c r="H121" s="3">
        <v>39695.65</v>
      </c>
    </row>
    <row r="122" spans="1:8" x14ac:dyDescent="0.35">
      <c r="A122" t="s">
        <v>10</v>
      </c>
      <c r="B122" t="s">
        <v>11</v>
      </c>
      <c r="C122">
        <v>42735</v>
      </c>
      <c r="D122" t="s">
        <v>102</v>
      </c>
      <c r="E122" t="s">
        <v>24</v>
      </c>
      <c r="F122" t="s">
        <v>83</v>
      </c>
      <c r="G122" s="2">
        <v>15417462</v>
      </c>
      <c r="H122" s="3">
        <v>7597.35</v>
      </c>
    </row>
    <row r="123" spans="1:8" x14ac:dyDescent="0.35">
      <c r="A123" t="s">
        <v>10</v>
      </c>
      <c r="B123" t="s">
        <v>11</v>
      </c>
      <c r="C123">
        <v>42735</v>
      </c>
      <c r="D123" t="s">
        <v>103</v>
      </c>
      <c r="E123" t="s">
        <v>85</v>
      </c>
      <c r="F123" t="s">
        <v>83</v>
      </c>
      <c r="G123" s="2">
        <v>15417462</v>
      </c>
      <c r="H123" s="3">
        <v>1016.4</v>
      </c>
    </row>
    <row r="124" spans="1:8" x14ac:dyDescent="0.35">
      <c r="A124" t="s">
        <v>10</v>
      </c>
      <c r="B124" t="s">
        <v>11</v>
      </c>
      <c r="C124">
        <v>42735</v>
      </c>
      <c r="D124" t="s">
        <v>101</v>
      </c>
      <c r="E124" t="s">
        <v>85</v>
      </c>
      <c r="F124" t="s">
        <v>88</v>
      </c>
      <c r="G124" s="2">
        <v>15417465</v>
      </c>
      <c r="H124" s="3">
        <v>-51953.72</v>
      </c>
    </row>
    <row r="125" spans="1:8" x14ac:dyDescent="0.35">
      <c r="A125" t="s">
        <v>10</v>
      </c>
      <c r="B125" t="s">
        <v>11</v>
      </c>
      <c r="C125">
        <v>42735</v>
      </c>
      <c r="D125" t="s">
        <v>104</v>
      </c>
      <c r="E125" t="s">
        <v>24</v>
      </c>
      <c r="F125" t="s">
        <v>88</v>
      </c>
      <c r="G125" s="2">
        <v>15417465</v>
      </c>
      <c r="H125" s="3">
        <v>-2503.1999999999998</v>
      </c>
    </row>
    <row r="126" spans="1:8" x14ac:dyDescent="0.35">
      <c r="A126" t="s">
        <v>10</v>
      </c>
      <c r="B126" t="s">
        <v>11</v>
      </c>
      <c r="C126">
        <v>42735</v>
      </c>
      <c r="D126" t="s">
        <v>101</v>
      </c>
      <c r="E126" t="s">
        <v>85</v>
      </c>
      <c r="F126" t="s">
        <v>88</v>
      </c>
      <c r="G126" s="2">
        <v>15417466</v>
      </c>
      <c r="H126" s="3">
        <v>122505</v>
      </c>
    </row>
    <row r="127" spans="1:8" x14ac:dyDescent="0.35">
      <c r="A127" t="s">
        <v>10</v>
      </c>
      <c r="B127" t="s">
        <v>11</v>
      </c>
      <c r="C127">
        <v>42735</v>
      </c>
      <c r="D127" t="s">
        <v>102</v>
      </c>
      <c r="E127" t="s">
        <v>24</v>
      </c>
      <c r="F127" t="s">
        <v>88</v>
      </c>
      <c r="G127" s="2">
        <v>15417466</v>
      </c>
      <c r="H127" s="3">
        <v>19286.88</v>
      </c>
    </row>
    <row r="128" spans="1:8" x14ac:dyDescent="0.35">
      <c r="A128" t="s">
        <v>10</v>
      </c>
      <c r="B128" t="s">
        <v>11</v>
      </c>
      <c r="C128">
        <v>42735</v>
      </c>
      <c r="D128" t="s">
        <v>103</v>
      </c>
      <c r="E128" t="s">
        <v>85</v>
      </c>
      <c r="F128" t="s">
        <v>88</v>
      </c>
      <c r="G128" s="2">
        <v>15417466</v>
      </c>
      <c r="H128" s="3">
        <v>2503.1999999999998</v>
      </c>
    </row>
    <row r="129" spans="1:8" x14ac:dyDescent="0.35">
      <c r="A129" t="s">
        <v>10</v>
      </c>
      <c r="B129" t="s">
        <v>11</v>
      </c>
      <c r="C129">
        <v>42735</v>
      </c>
      <c r="D129" t="s">
        <v>101</v>
      </c>
      <c r="E129" t="s">
        <v>85</v>
      </c>
      <c r="F129" t="s">
        <v>91</v>
      </c>
      <c r="G129" s="2">
        <v>15417467</v>
      </c>
      <c r="H129" s="3">
        <v>-58527.1</v>
      </c>
    </row>
    <row r="130" spans="1:8" x14ac:dyDescent="0.35">
      <c r="A130" t="s">
        <v>10</v>
      </c>
      <c r="B130" t="s">
        <v>11</v>
      </c>
      <c r="C130">
        <v>42735</v>
      </c>
      <c r="D130" t="s">
        <v>104</v>
      </c>
      <c r="E130" t="s">
        <v>24</v>
      </c>
      <c r="F130" t="s">
        <v>91</v>
      </c>
      <c r="G130" s="2">
        <v>15417467</v>
      </c>
      <c r="H130" s="3">
        <v>-1999.2</v>
      </c>
    </row>
    <row r="131" spans="1:8" x14ac:dyDescent="0.35">
      <c r="A131" t="s">
        <v>10</v>
      </c>
      <c r="B131" t="s">
        <v>11</v>
      </c>
      <c r="C131">
        <v>42735</v>
      </c>
      <c r="D131" t="s">
        <v>101</v>
      </c>
      <c r="E131" t="s">
        <v>85</v>
      </c>
      <c r="F131" t="s">
        <v>91</v>
      </c>
      <c r="G131" s="2">
        <v>15417468</v>
      </c>
      <c r="H131" s="3">
        <v>109076.98</v>
      </c>
    </row>
    <row r="132" spans="1:8" x14ac:dyDescent="0.35">
      <c r="A132" t="s">
        <v>10</v>
      </c>
      <c r="B132" t="s">
        <v>11</v>
      </c>
      <c r="C132">
        <v>42735</v>
      </c>
      <c r="D132" t="s">
        <v>102</v>
      </c>
      <c r="E132" t="s">
        <v>24</v>
      </c>
      <c r="F132" t="s">
        <v>91</v>
      </c>
      <c r="G132" s="2">
        <v>15417468</v>
      </c>
      <c r="H132" s="3">
        <v>21466.7</v>
      </c>
    </row>
    <row r="133" spans="1:8" x14ac:dyDescent="0.35">
      <c r="A133" t="s">
        <v>10</v>
      </c>
      <c r="B133" t="s">
        <v>11</v>
      </c>
      <c r="C133">
        <v>42735</v>
      </c>
      <c r="D133" t="s">
        <v>103</v>
      </c>
      <c r="E133" t="s">
        <v>85</v>
      </c>
      <c r="F133" t="s">
        <v>91</v>
      </c>
      <c r="G133" s="2">
        <v>15417468</v>
      </c>
      <c r="H133" s="3">
        <v>1999.2</v>
      </c>
    </row>
    <row r="134" spans="1:8" x14ac:dyDescent="0.35">
      <c r="A134" t="s">
        <v>10</v>
      </c>
      <c r="B134" t="s">
        <v>11</v>
      </c>
      <c r="C134">
        <v>42735</v>
      </c>
      <c r="D134" t="s">
        <v>101</v>
      </c>
      <c r="E134" t="s">
        <v>85</v>
      </c>
      <c r="F134" t="s">
        <v>70</v>
      </c>
      <c r="G134" s="2">
        <v>15417469</v>
      </c>
      <c r="H134" s="3">
        <v>-97206.76</v>
      </c>
    </row>
    <row r="135" spans="1:8" x14ac:dyDescent="0.35">
      <c r="A135" t="s">
        <v>10</v>
      </c>
      <c r="B135" t="s">
        <v>11</v>
      </c>
      <c r="C135">
        <v>42735</v>
      </c>
      <c r="D135" t="s">
        <v>104</v>
      </c>
      <c r="E135" t="s">
        <v>24</v>
      </c>
      <c r="F135" t="s">
        <v>70</v>
      </c>
      <c r="G135" s="2">
        <v>15417469</v>
      </c>
      <c r="H135" s="3">
        <v>-3990</v>
      </c>
    </row>
    <row r="136" spans="1:8" x14ac:dyDescent="0.35">
      <c r="A136" t="s">
        <v>10</v>
      </c>
      <c r="B136" t="s">
        <v>11</v>
      </c>
      <c r="C136">
        <v>42735</v>
      </c>
      <c r="D136" t="s">
        <v>101</v>
      </c>
      <c r="E136" t="s">
        <v>85</v>
      </c>
      <c r="F136" t="s">
        <v>70</v>
      </c>
      <c r="G136" s="2">
        <v>15417470</v>
      </c>
      <c r="H136" s="3">
        <v>207518.1</v>
      </c>
    </row>
    <row r="137" spans="1:8" x14ac:dyDescent="0.35">
      <c r="A137" t="s">
        <v>10</v>
      </c>
      <c r="B137" t="s">
        <v>11</v>
      </c>
      <c r="C137">
        <v>42735</v>
      </c>
      <c r="D137" t="s">
        <v>102</v>
      </c>
      <c r="E137" t="s">
        <v>24</v>
      </c>
      <c r="F137" t="s">
        <v>70</v>
      </c>
      <c r="G137" s="2">
        <v>15417470</v>
      </c>
      <c r="H137" s="3">
        <v>37056.42</v>
      </c>
    </row>
    <row r="138" spans="1:8" x14ac:dyDescent="0.35">
      <c r="A138" t="s">
        <v>10</v>
      </c>
      <c r="B138" t="s">
        <v>11</v>
      </c>
      <c r="C138">
        <v>42735</v>
      </c>
      <c r="D138" t="s">
        <v>103</v>
      </c>
      <c r="E138" t="s">
        <v>85</v>
      </c>
      <c r="F138" t="s">
        <v>70</v>
      </c>
      <c r="G138" s="2">
        <v>15417470</v>
      </c>
      <c r="H138" s="3">
        <v>3990</v>
      </c>
    </row>
    <row r="139" spans="1:8" x14ac:dyDescent="0.35">
      <c r="A139" t="s">
        <v>10</v>
      </c>
      <c r="B139" t="s">
        <v>11</v>
      </c>
      <c r="C139">
        <v>42735</v>
      </c>
      <c r="D139" t="s">
        <v>101</v>
      </c>
      <c r="E139" t="s">
        <v>85</v>
      </c>
      <c r="F139" t="s">
        <v>93</v>
      </c>
      <c r="G139" s="2">
        <v>15417471</v>
      </c>
      <c r="H139" s="3">
        <v>-59675.64</v>
      </c>
    </row>
    <row r="140" spans="1:8" x14ac:dyDescent="0.35">
      <c r="A140" t="s">
        <v>10</v>
      </c>
      <c r="B140" t="s">
        <v>11</v>
      </c>
      <c r="C140">
        <v>42735</v>
      </c>
      <c r="D140" t="s">
        <v>104</v>
      </c>
      <c r="E140" t="s">
        <v>24</v>
      </c>
      <c r="F140" t="s">
        <v>93</v>
      </c>
      <c r="G140" s="2">
        <v>15417471</v>
      </c>
      <c r="H140" s="3">
        <v>-2856</v>
      </c>
    </row>
    <row r="141" spans="1:8" x14ac:dyDescent="0.35">
      <c r="A141" t="s">
        <v>10</v>
      </c>
      <c r="B141" t="s">
        <v>11</v>
      </c>
      <c r="C141">
        <v>42735</v>
      </c>
      <c r="D141" t="s">
        <v>101</v>
      </c>
      <c r="E141" t="s">
        <v>85</v>
      </c>
      <c r="F141" t="s">
        <v>93</v>
      </c>
      <c r="G141" s="2">
        <v>15417472</v>
      </c>
      <c r="H141" s="3">
        <v>108789.87</v>
      </c>
    </row>
    <row r="142" spans="1:8" x14ac:dyDescent="0.35">
      <c r="A142" t="s">
        <v>10</v>
      </c>
      <c r="B142" t="s">
        <v>11</v>
      </c>
      <c r="C142">
        <v>42735</v>
      </c>
      <c r="D142" t="s">
        <v>102</v>
      </c>
      <c r="E142" t="s">
        <v>24</v>
      </c>
      <c r="F142" t="s">
        <v>93</v>
      </c>
      <c r="G142" s="2">
        <v>15417472</v>
      </c>
      <c r="H142" s="3">
        <v>21455.09</v>
      </c>
    </row>
    <row r="143" spans="1:8" x14ac:dyDescent="0.35">
      <c r="A143" t="s">
        <v>10</v>
      </c>
      <c r="B143" t="s">
        <v>11</v>
      </c>
      <c r="C143">
        <v>42735</v>
      </c>
      <c r="D143" t="s">
        <v>103</v>
      </c>
      <c r="E143" t="s">
        <v>85</v>
      </c>
      <c r="F143" t="s">
        <v>93</v>
      </c>
      <c r="G143" s="2">
        <v>15417472</v>
      </c>
      <c r="H143" s="3">
        <v>2856</v>
      </c>
    </row>
    <row r="144" spans="1:8" x14ac:dyDescent="0.35">
      <c r="A144" t="s">
        <v>10</v>
      </c>
      <c r="B144" t="s">
        <v>11</v>
      </c>
      <c r="C144">
        <v>42735</v>
      </c>
      <c r="D144" t="s">
        <v>101</v>
      </c>
      <c r="E144" t="s">
        <v>85</v>
      </c>
      <c r="F144" t="s">
        <v>73</v>
      </c>
      <c r="G144" s="2">
        <v>15417475</v>
      </c>
      <c r="H144" s="3">
        <v>-66528</v>
      </c>
    </row>
    <row r="145" spans="1:8" x14ac:dyDescent="0.35">
      <c r="A145" t="s">
        <v>10</v>
      </c>
      <c r="B145" t="s">
        <v>11</v>
      </c>
      <c r="C145">
        <v>42735</v>
      </c>
      <c r="D145" t="s">
        <v>104</v>
      </c>
      <c r="E145" t="s">
        <v>24</v>
      </c>
      <c r="F145" t="s">
        <v>73</v>
      </c>
      <c r="G145" s="2">
        <v>15417475</v>
      </c>
      <c r="H145" s="3">
        <v>-1856.4</v>
      </c>
    </row>
    <row r="146" spans="1:8" x14ac:dyDescent="0.35">
      <c r="A146" t="s">
        <v>10</v>
      </c>
      <c r="B146" t="s">
        <v>11</v>
      </c>
      <c r="C146">
        <v>42735</v>
      </c>
      <c r="D146" t="s">
        <v>101</v>
      </c>
      <c r="E146" t="s">
        <v>85</v>
      </c>
      <c r="F146" t="s">
        <v>73</v>
      </c>
      <c r="G146" s="2">
        <v>15417476</v>
      </c>
      <c r="H146" s="3">
        <v>99077.22</v>
      </c>
    </row>
    <row r="147" spans="1:8" x14ac:dyDescent="0.35">
      <c r="A147" t="s">
        <v>10</v>
      </c>
      <c r="B147" t="s">
        <v>11</v>
      </c>
      <c r="C147">
        <v>42735</v>
      </c>
      <c r="D147" t="s">
        <v>102</v>
      </c>
      <c r="E147" t="s">
        <v>24</v>
      </c>
      <c r="F147" t="s">
        <v>73</v>
      </c>
      <c r="G147" s="2">
        <v>15417476</v>
      </c>
      <c r="H147" s="3">
        <v>22995.54</v>
      </c>
    </row>
    <row r="148" spans="1:8" x14ac:dyDescent="0.35">
      <c r="A148" t="s">
        <v>10</v>
      </c>
      <c r="B148" t="s">
        <v>11</v>
      </c>
      <c r="C148">
        <v>42735</v>
      </c>
      <c r="D148" t="s">
        <v>103</v>
      </c>
      <c r="E148" t="s">
        <v>85</v>
      </c>
      <c r="F148" t="s">
        <v>73</v>
      </c>
      <c r="G148" s="2">
        <v>15417476</v>
      </c>
      <c r="H148" s="3">
        <v>1856.4</v>
      </c>
    </row>
    <row r="149" spans="1:8" x14ac:dyDescent="0.35">
      <c r="A149" t="s">
        <v>10</v>
      </c>
      <c r="B149" t="s">
        <v>11</v>
      </c>
      <c r="C149">
        <v>42735</v>
      </c>
      <c r="D149" t="s">
        <v>101</v>
      </c>
      <c r="E149" t="s">
        <v>85</v>
      </c>
      <c r="F149" t="s">
        <v>74</v>
      </c>
      <c r="G149" s="2">
        <v>15417477</v>
      </c>
      <c r="H149" s="3">
        <v>-48085.8</v>
      </c>
    </row>
    <row r="150" spans="1:8" x14ac:dyDescent="0.35">
      <c r="A150" t="s">
        <v>10</v>
      </c>
      <c r="B150" t="s">
        <v>11</v>
      </c>
      <c r="C150">
        <v>42735</v>
      </c>
      <c r="D150" t="s">
        <v>104</v>
      </c>
      <c r="E150" t="s">
        <v>24</v>
      </c>
      <c r="F150" t="s">
        <v>74</v>
      </c>
      <c r="G150" s="2">
        <v>15417477</v>
      </c>
      <c r="H150" s="3">
        <v>-1562.4</v>
      </c>
    </row>
    <row r="151" spans="1:8" x14ac:dyDescent="0.35">
      <c r="A151" t="s">
        <v>10</v>
      </c>
      <c r="B151" t="s">
        <v>11</v>
      </c>
      <c r="C151">
        <v>42735</v>
      </c>
      <c r="D151" t="s">
        <v>101</v>
      </c>
      <c r="E151" t="s">
        <v>85</v>
      </c>
      <c r="F151" t="s">
        <v>74</v>
      </c>
      <c r="G151" s="2">
        <v>15417478</v>
      </c>
      <c r="H151" s="3">
        <v>97397.9</v>
      </c>
    </row>
    <row r="152" spans="1:8" x14ac:dyDescent="0.35">
      <c r="A152" t="s">
        <v>10</v>
      </c>
      <c r="B152" t="s">
        <v>11</v>
      </c>
      <c r="C152">
        <v>42735</v>
      </c>
      <c r="D152" t="s">
        <v>102</v>
      </c>
      <c r="E152" t="s">
        <v>24</v>
      </c>
      <c r="F152" t="s">
        <v>74</v>
      </c>
      <c r="G152" s="2">
        <v>15417478</v>
      </c>
      <c r="H152" s="3">
        <v>15595.72</v>
      </c>
    </row>
    <row r="153" spans="1:8" x14ac:dyDescent="0.35">
      <c r="A153" t="s">
        <v>10</v>
      </c>
      <c r="B153" t="s">
        <v>11</v>
      </c>
      <c r="C153">
        <v>42735</v>
      </c>
      <c r="D153" t="s">
        <v>103</v>
      </c>
      <c r="E153" t="s">
        <v>85</v>
      </c>
      <c r="F153" t="s">
        <v>74</v>
      </c>
      <c r="G153" s="2">
        <v>15417478</v>
      </c>
      <c r="H153" s="3">
        <v>1562.4</v>
      </c>
    </row>
    <row r="154" spans="1:8" x14ac:dyDescent="0.35">
      <c r="A154" t="s">
        <v>10</v>
      </c>
      <c r="B154" t="s">
        <v>11</v>
      </c>
      <c r="C154">
        <v>42735</v>
      </c>
      <c r="D154" t="s">
        <v>101</v>
      </c>
      <c r="E154" t="s">
        <v>85</v>
      </c>
      <c r="F154" t="s">
        <v>95</v>
      </c>
      <c r="G154" s="2">
        <v>15417479</v>
      </c>
      <c r="H154" s="3">
        <v>-59743.46</v>
      </c>
    </row>
    <row r="155" spans="1:8" x14ac:dyDescent="0.35">
      <c r="A155" t="s">
        <v>10</v>
      </c>
      <c r="B155" t="s">
        <v>11</v>
      </c>
      <c r="C155">
        <v>42735</v>
      </c>
      <c r="D155" t="s">
        <v>104</v>
      </c>
      <c r="E155" t="s">
        <v>24</v>
      </c>
      <c r="F155" t="s">
        <v>95</v>
      </c>
      <c r="G155" s="2">
        <v>15417479</v>
      </c>
      <c r="H155" s="3">
        <v>-3452.4</v>
      </c>
    </row>
    <row r="156" spans="1:8" x14ac:dyDescent="0.35">
      <c r="A156" t="s">
        <v>10</v>
      </c>
      <c r="B156" t="s">
        <v>11</v>
      </c>
      <c r="C156">
        <v>42735</v>
      </c>
      <c r="D156" t="s">
        <v>101</v>
      </c>
      <c r="E156" t="s">
        <v>85</v>
      </c>
      <c r="F156" t="s">
        <v>95</v>
      </c>
      <c r="G156" s="2">
        <v>15417480</v>
      </c>
      <c r="H156" s="3">
        <v>103083.63</v>
      </c>
    </row>
    <row r="157" spans="1:8" x14ac:dyDescent="0.35">
      <c r="A157" t="s">
        <v>10</v>
      </c>
      <c r="B157" t="s">
        <v>11</v>
      </c>
      <c r="C157">
        <v>42735</v>
      </c>
      <c r="D157" t="s">
        <v>102</v>
      </c>
      <c r="E157" t="s">
        <v>24</v>
      </c>
      <c r="F157" t="s">
        <v>95</v>
      </c>
      <c r="G157" s="2">
        <v>15417480</v>
      </c>
      <c r="H157" s="3">
        <v>20649.05</v>
      </c>
    </row>
    <row r="158" spans="1:8" x14ac:dyDescent="0.35">
      <c r="A158" t="s">
        <v>10</v>
      </c>
      <c r="B158" t="s">
        <v>11</v>
      </c>
      <c r="C158">
        <v>42735</v>
      </c>
      <c r="D158" t="s">
        <v>103</v>
      </c>
      <c r="E158" t="s">
        <v>85</v>
      </c>
      <c r="F158" t="s">
        <v>95</v>
      </c>
      <c r="G158" s="2">
        <v>15417480</v>
      </c>
      <c r="H158" s="3">
        <v>3452.4</v>
      </c>
    </row>
    <row r="159" spans="1:8" x14ac:dyDescent="0.35">
      <c r="A159" t="s">
        <v>10</v>
      </c>
      <c r="B159" t="s">
        <v>11</v>
      </c>
      <c r="C159">
        <v>42735</v>
      </c>
      <c r="D159" t="s">
        <v>105</v>
      </c>
      <c r="E159" t="s">
        <v>85</v>
      </c>
      <c r="F159" t="s">
        <v>25</v>
      </c>
      <c r="G159" s="2">
        <v>15417481</v>
      </c>
      <c r="H159" s="3">
        <v>-61503.98</v>
      </c>
    </row>
    <row r="160" spans="1:8" x14ac:dyDescent="0.35">
      <c r="A160" t="s">
        <v>10</v>
      </c>
      <c r="B160" t="s">
        <v>11</v>
      </c>
      <c r="C160">
        <v>42735</v>
      </c>
      <c r="D160" t="s">
        <v>106</v>
      </c>
      <c r="E160" t="s">
        <v>24</v>
      </c>
      <c r="F160" t="s">
        <v>25</v>
      </c>
      <c r="G160" s="2">
        <v>15417481</v>
      </c>
      <c r="H160" s="3">
        <v>-1486.8</v>
      </c>
    </row>
    <row r="161" spans="1:8" x14ac:dyDescent="0.35">
      <c r="A161" t="s">
        <v>10</v>
      </c>
      <c r="B161" t="s">
        <v>11</v>
      </c>
      <c r="C161">
        <v>42735</v>
      </c>
      <c r="D161" t="s">
        <v>105</v>
      </c>
      <c r="E161" t="s">
        <v>85</v>
      </c>
      <c r="F161" t="s">
        <v>25</v>
      </c>
      <c r="G161" s="2">
        <v>15417482</v>
      </c>
      <c r="H161" s="3">
        <v>105475.38</v>
      </c>
    </row>
    <row r="162" spans="1:8" x14ac:dyDescent="0.35">
      <c r="A162" t="s">
        <v>10</v>
      </c>
      <c r="B162" t="s">
        <v>11</v>
      </c>
      <c r="C162">
        <v>42735</v>
      </c>
      <c r="D162" t="s">
        <v>107</v>
      </c>
      <c r="E162" t="s">
        <v>24</v>
      </c>
      <c r="F162" t="s">
        <v>25</v>
      </c>
      <c r="G162" s="2">
        <v>15417482</v>
      </c>
      <c r="H162" s="3">
        <v>16957.18</v>
      </c>
    </row>
    <row r="163" spans="1:8" x14ac:dyDescent="0.35">
      <c r="A163" t="s">
        <v>10</v>
      </c>
      <c r="B163" t="s">
        <v>11</v>
      </c>
      <c r="C163">
        <v>42735</v>
      </c>
      <c r="D163" t="s">
        <v>106</v>
      </c>
      <c r="E163" t="s">
        <v>85</v>
      </c>
      <c r="F163" t="s">
        <v>25</v>
      </c>
      <c r="G163" s="2">
        <v>15417482</v>
      </c>
      <c r="H163" s="3">
        <v>1486.8</v>
      </c>
    </row>
    <row r="164" spans="1:8" x14ac:dyDescent="0.35">
      <c r="A164" t="s">
        <v>10</v>
      </c>
      <c r="B164" t="s">
        <v>11</v>
      </c>
      <c r="C164">
        <v>42735</v>
      </c>
      <c r="D164" t="s">
        <v>105</v>
      </c>
      <c r="E164" t="s">
        <v>85</v>
      </c>
      <c r="F164" t="s">
        <v>30</v>
      </c>
      <c r="G164" s="2">
        <v>15417483</v>
      </c>
      <c r="H164" s="3">
        <v>-122346.51</v>
      </c>
    </row>
    <row r="165" spans="1:8" x14ac:dyDescent="0.35">
      <c r="A165" t="s">
        <v>10</v>
      </c>
      <c r="B165" t="s">
        <v>11</v>
      </c>
      <c r="C165">
        <v>42735</v>
      </c>
      <c r="D165" t="s">
        <v>106</v>
      </c>
      <c r="E165" t="s">
        <v>24</v>
      </c>
      <c r="F165" t="s">
        <v>30</v>
      </c>
      <c r="G165" s="2">
        <v>15417483</v>
      </c>
      <c r="H165" s="3">
        <v>-5821.2</v>
      </c>
    </row>
    <row r="166" spans="1:8" x14ac:dyDescent="0.35">
      <c r="A166" t="s">
        <v>10</v>
      </c>
      <c r="B166" t="s">
        <v>11</v>
      </c>
      <c r="C166">
        <v>42735</v>
      </c>
      <c r="D166" t="s">
        <v>105</v>
      </c>
      <c r="E166" t="s">
        <v>85</v>
      </c>
      <c r="F166" t="s">
        <v>30</v>
      </c>
      <c r="G166" s="2">
        <v>15417484</v>
      </c>
      <c r="H166" s="3">
        <v>215872.84</v>
      </c>
    </row>
    <row r="167" spans="1:8" x14ac:dyDescent="0.35">
      <c r="A167" t="s">
        <v>10</v>
      </c>
      <c r="B167" t="s">
        <v>11</v>
      </c>
      <c r="C167">
        <v>42735</v>
      </c>
      <c r="D167" t="s">
        <v>107</v>
      </c>
      <c r="E167" t="s">
        <v>24</v>
      </c>
      <c r="F167" t="s">
        <v>30</v>
      </c>
      <c r="G167" s="2">
        <v>15417484</v>
      </c>
      <c r="H167" s="3">
        <v>39950.86</v>
      </c>
    </row>
    <row r="168" spans="1:8" x14ac:dyDescent="0.35">
      <c r="A168" t="s">
        <v>10</v>
      </c>
      <c r="B168" t="s">
        <v>11</v>
      </c>
      <c r="C168">
        <v>42735</v>
      </c>
      <c r="D168" t="s">
        <v>106</v>
      </c>
      <c r="E168" t="s">
        <v>85</v>
      </c>
      <c r="F168" t="s">
        <v>30</v>
      </c>
      <c r="G168" s="2">
        <v>15417484</v>
      </c>
      <c r="H168" s="3">
        <v>5821.2</v>
      </c>
    </row>
    <row r="169" spans="1:8" x14ac:dyDescent="0.35">
      <c r="A169" t="s">
        <v>10</v>
      </c>
      <c r="B169" t="s">
        <v>11</v>
      </c>
      <c r="C169">
        <v>42735</v>
      </c>
      <c r="D169" t="s">
        <v>101</v>
      </c>
      <c r="E169" t="s">
        <v>85</v>
      </c>
      <c r="F169" t="s">
        <v>96</v>
      </c>
      <c r="G169" s="2">
        <v>15417485</v>
      </c>
      <c r="H169" s="3">
        <v>-32713.4</v>
      </c>
    </row>
    <row r="170" spans="1:8" x14ac:dyDescent="0.35">
      <c r="A170" t="s">
        <v>10</v>
      </c>
      <c r="B170" t="s">
        <v>11</v>
      </c>
      <c r="C170">
        <v>42735</v>
      </c>
      <c r="D170" t="s">
        <v>104</v>
      </c>
      <c r="E170" t="s">
        <v>24</v>
      </c>
      <c r="F170" t="s">
        <v>96</v>
      </c>
      <c r="G170" s="2">
        <v>15417485</v>
      </c>
      <c r="H170" s="3">
        <v>-1604.4</v>
      </c>
    </row>
    <row r="171" spans="1:8" x14ac:dyDescent="0.35">
      <c r="A171" t="s">
        <v>10</v>
      </c>
      <c r="B171" t="s">
        <v>11</v>
      </c>
      <c r="C171">
        <v>42735</v>
      </c>
      <c r="D171" t="s">
        <v>101</v>
      </c>
      <c r="E171" t="s">
        <v>85</v>
      </c>
      <c r="F171" t="s">
        <v>96</v>
      </c>
      <c r="G171" s="2">
        <v>15417486</v>
      </c>
      <c r="H171" s="3">
        <v>72587.759999999995</v>
      </c>
    </row>
    <row r="172" spans="1:8" x14ac:dyDescent="0.35">
      <c r="A172" t="s">
        <v>10</v>
      </c>
      <c r="B172" t="s">
        <v>11</v>
      </c>
      <c r="C172">
        <v>42735</v>
      </c>
      <c r="D172" t="s">
        <v>102</v>
      </c>
      <c r="E172" t="s">
        <v>24</v>
      </c>
      <c r="F172" t="s">
        <v>96</v>
      </c>
      <c r="G172" s="2">
        <v>15417486</v>
      </c>
      <c r="H172" s="3">
        <v>11645.22</v>
      </c>
    </row>
    <row r="173" spans="1:8" x14ac:dyDescent="0.35">
      <c r="A173" t="s">
        <v>10</v>
      </c>
      <c r="B173" t="s">
        <v>11</v>
      </c>
      <c r="C173">
        <v>42735</v>
      </c>
      <c r="D173" t="s">
        <v>103</v>
      </c>
      <c r="E173" t="s">
        <v>85</v>
      </c>
      <c r="F173" t="s">
        <v>96</v>
      </c>
      <c r="G173" s="2">
        <v>15417486</v>
      </c>
      <c r="H173" s="3">
        <v>1604.4</v>
      </c>
    </row>
    <row r="174" spans="1:8" x14ac:dyDescent="0.35">
      <c r="A174" t="s">
        <v>10</v>
      </c>
      <c r="B174" t="s">
        <v>11</v>
      </c>
      <c r="C174">
        <v>42735</v>
      </c>
      <c r="D174" t="s">
        <v>101</v>
      </c>
      <c r="E174" t="s">
        <v>85</v>
      </c>
      <c r="F174" t="s">
        <v>76</v>
      </c>
      <c r="G174" s="2">
        <v>15417487</v>
      </c>
      <c r="H174" s="3">
        <v>-80339.399999999994</v>
      </c>
    </row>
    <row r="175" spans="1:8" x14ac:dyDescent="0.35">
      <c r="A175" t="s">
        <v>10</v>
      </c>
      <c r="B175" t="s">
        <v>11</v>
      </c>
      <c r="C175">
        <v>42735</v>
      </c>
      <c r="D175" t="s">
        <v>104</v>
      </c>
      <c r="E175" t="s">
        <v>24</v>
      </c>
      <c r="F175" t="s">
        <v>76</v>
      </c>
      <c r="G175" s="2">
        <v>15417487</v>
      </c>
      <c r="H175" s="3">
        <v>-3586.8</v>
      </c>
    </row>
    <row r="176" spans="1:8" x14ac:dyDescent="0.35">
      <c r="A176" t="s">
        <v>10</v>
      </c>
      <c r="B176" t="s">
        <v>11</v>
      </c>
      <c r="C176">
        <v>42735</v>
      </c>
      <c r="D176" t="s">
        <v>101</v>
      </c>
      <c r="E176" t="s">
        <v>85</v>
      </c>
      <c r="F176" t="s">
        <v>76</v>
      </c>
      <c r="G176" s="2">
        <v>15417488</v>
      </c>
      <c r="H176" s="3">
        <v>164751.15</v>
      </c>
    </row>
    <row r="177" spans="1:8" x14ac:dyDescent="0.35">
      <c r="A177" t="s">
        <v>10</v>
      </c>
      <c r="B177" t="s">
        <v>11</v>
      </c>
      <c r="C177">
        <v>42735</v>
      </c>
      <c r="D177" t="s">
        <v>102</v>
      </c>
      <c r="E177" t="s">
        <v>24</v>
      </c>
      <c r="F177" t="s">
        <v>76</v>
      </c>
      <c r="G177" s="2">
        <v>15417488</v>
      </c>
      <c r="H177" s="3">
        <v>30643.38</v>
      </c>
    </row>
    <row r="178" spans="1:8" x14ac:dyDescent="0.35">
      <c r="A178" t="s">
        <v>10</v>
      </c>
      <c r="B178" t="s">
        <v>11</v>
      </c>
      <c r="C178">
        <v>42735</v>
      </c>
      <c r="D178" t="s">
        <v>103</v>
      </c>
      <c r="E178" t="s">
        <v>85</v>
      </c>
      <c r="F178" t="s">
        <v>76</v>
      </c>
      <c r="G178" s="2">
        <v>15417488</v>
      </c>
      <c r="H178" s="3">
        <v>3586.8</v>
      </c>
    </row>
    <row r="179" spans="1:8" x14ac:dyDescent="0.35">
      <c r="A179" t="s">
        <v>10</v>
      </c>
      <c r="B179" t="s">
        <v>11</v>
      </c>
      <c r="C179">
        <v>42735</v>
      </c>
      <c r="D179" t="s">
        <v>101</v>
      </c>
      <c r="E179" t="s">
        <v>85</v>
      </c>
      <c r="F179" t="s">
        <v>92</v>
      </c>
      <c r="G179" s="2">
        <v>15421013</v>
      </c>
      <c r="H179" s="3">
        <v>-88575.58</v>
      </c>
    </row>
    <row r="180" spans="1:8" x14ac:dyDescent="0.35">
      <c r="A180" t="s">
        <v>10</v>
      </c>
      <c r="B180" t="s">
        <v>11</v>
      </c>
      <c r="C180">
        <v>42735</v>
      </c>
      <c r="D180" t="s">
        <v>104</v>
      </c>
      <c r="E180" t="s">
        <v>24</v>
      </c>
      <c r="F180" t="s">
        <v>92</v>
      </c>
      <c r="G180" s="2">
        <v>15421013</v>
      </c>
      <c r="H180" s="3">
        <v>-3763.2</v>
      </c>
    </row>
    <row r="181" spans="1:8" x14ac:dyDescent="0.35">
      <c r="A181" t="s">
        <v>10</v>
      </c>
      <c r="B181" t="s">
        <v>11</v>
      </c>
      <c r="C181">
        <v>42735</v>
      </c>
      <c r="D181" t="s">
        <v>101</v>
      </c>
      <c r="E181" t="s">
        <v>85</v>
      </c>
      <c r="F181" t="s">
        <v>92</v>
      </c>
      <c r="G181" s="2">
        <v>15421014</v>
      </c>
      <c r="H181" s="3">
        <v>164262.98000000001</v>
      </c>
    </row>
    <row r="182" spans="1:8" x14ac:dyDescent="0.35">
      <c r="A182" t="s">
        <v>10</v>
      </c>
      <c r="B182" t="s">
        <v>11</v>
      </c>
      <c r="C182">
        <v>42735</v>
      </c>
      <c r="D182" t="s">
        <v>102</v>
      </c>
      <c r="E182" t="s">
        <v>24</v>
      </c>
      <c r="F182" t="s">
        <v>92</v>
      </c>
      <c r="G182" s="2">
        <v>15421014</v>
      </c>
      <c r="H182" s="3">
        <v>44920.99</v>
      </c>
    </row>
    <row r="183" spans="1:8" x14ac:dyDescent="0.35">
      <c r="A183" t="s">
        <v>10</v>
      </c>
      <c r="B183" t="s">
        <v>11</v>
      </c>
      <c r="C183">
        <v>42735</v>
      </c>
      <c r="D183" t="s">
        <v>103</v>
      </c>
      <c r="E183" t="s">
        <v>85</v>
      </c>
      <c r="F183" t="s">
        <v>92</v>
      </c>
      <c r="G183" s="2">
        <v>15421014</v>
      </c>
      <c r="H183" s="3">
        <v>3763.2</v>
      </c>
    </row>
    <row r="184" spans="1:8" x14ac:dyDescent="0.35">
      <c r="A184" t="s">
        <v>10</v>
      </c>
      <c r="B184" t="s">
        <v>11</v>
      </c>
      <c r="C184">
        <v>42735</v>
      </c>
      <c r="D184" t="s">
        <v>43</v>
      </c>
      <c r="E184" t="s">
        <v>13</v>
      </c>
      <c r="F184" t="s">
        <v>36</v>
      </c>
      <c r="G184" s="2">
        <v>15446295</v>
      </c>
      <c r="H184" s="3">
        <v>23476.04</v>
      </c>
    </row>
    <row r="185" spans="1:8" x14ac:dyDescent="0.35">
      <c r="A185" t="s">
        <v>10</v>
      </c>
      <c r="B185" t="s">
        <v>11</v>
      </c>
      <c r="C185">
        <v>42735</v>
      </c>
      <c r="D185" t="s">
        <v>19</v>
      </c>
      <c r="E185" t="s">
        <v>13</v>
      </c>
      <c r="F185" t="s">
        <v>36</v>
      </c>
      <c r="G185" s="2">
        <v>15446295</v>
      </c>
      <c r="H185" s="3">
        <v>1951389.57</v>
      </c>
    </row>
    <row r="186" spans="1:8" x14ac:dyDescent="0.35">
      <c r="A186" t="s">
        <v>10</v>
      </c>
      <c r="B186" t="s">
        <v>11</v>
      </c>
      <c r="C186">
        <v>42735</v>
      </c>
      <c r="D186" t="s">
        <v>37</v>
      </c>
      <c r="E186" t="s">
        <v>13</v>
      </c>
      <c r="F186" t="s">
        <v>62</v>
      </c>
      <c r="G186" s="2">
        <v>15446325</v>
      </c>
      <c r="H186" s="3">
        <v>27592</v>
      </c>
    </row>
    <row r="187" spans="1:8" x14ac:dyDescent="0.35">
      <c r="A187" t="s">
        <v>10</v>
      </c>
      <c r="B187" t="s">
        <v>11</v>
      </c>
      <c r="C187">
        <v>42735</v>
      </c>
      <c r="D187" t="s">
        <v>15</v>
      </c>
      <c r="E187" t="s">
        <v>56</v>
      </c>
      <c r="F187" t="s">
        <v>57</v>
      </c>
      <c r="G187" s="2">
        <v>15449486</v>
      </c>
      <c r="H187" s="3">
        <v>34672.15</v>
      </c>
    </row>
    <row r="188" spans="1:8" x14ac:dyDescent="0.35">
      <c r="A188" t="s">
        <v>10</v>
      </c>
      <c r="B188" t="s">
        <v>11</v>
      </c>
      <c r="C188">
        <v>42735</v>
      </c>
      <c r="D188" t="s">
        <v>15</v>
      </c>
      <c r="E188" t="s">
        <v>56</v>
      </c>
      <c r="F188" t="s">
        <v>57</v>
      </c>
      <c r="G188" s="2">
        <v>15449487</v>
      </c>
      <c r="H188" s="3">
        <v>33068.019999999997</v>
      </c>
    </row>
    <row r="189" spans="1:8" x14ac:dyDescent="0.35">
      <c r="A189" t="s">
        <v>10</v>
      </c>
      <c r="B189" t="s">
        <v>11</v>
      </c>
      <c r="C189">
        <v>42735</v>
      </c>
      <c r="D189" t="s">
        <v>15</v>
      </c>
      <c r="E189" t="s">
        <v>56</v>
      </c>
      <c r="F189" t="s">
        <v>57</v>
      </c>
      <c r="G189" s="2">
        <v>15449488</v>
      </c>
      <c r="H189" s="3">
        <v>33068.019999999997</v>
      </c>
    </row>
    <row r="190" spans="1:8" x14ac:dyDescent="0.35">
      <c r="A190" t="s">
        <v>10</v>
      </c>
      <c r="B190" t="s">
        <v>11</v>
      </c>
      <c r="C190">
        <v>42735</v>
      </c>
      <c r="D190" t="s">
        <v>15</v>
      </c>
      <c r="E190" t="s">
        <v>56</v>
      </c>
      <c r="F190" t="s">
        <v>57</v>
      </c>
      <c r="G190" s="2">
        <v>15449489</v>
      </c>
      <c r="H190" s="3">
        <v>33068.019999999997</v>
      </c>
    </row>
    <row r="191" spans="1:8" x14ac:dyDescent="0.35">
      <c r="A191" t="s">
        <v>10</v>
      </c>
      <c r="B191" t="s">
        <v>11</v>
      </c>
      <c r="C191">
        <v>42735</v>
      </c>
      <c r="D191" t="s">
        <v>38</v>
      </c>
      <c r="E191" t="s">
        <v>13</v>
      </c>
      <c r="F191" t="s">
        <v>39</v>
      </c>
      <c r="G191" s="2">
        <v>15482771</v>
      </c>
      <c r="H191" s="3">
        <v>52058</v>
      </c>
    </row>
    <row r="192" spans="1:8" x14ac:dyDescent="0.35">
      <c r="A192" t="s">
        <v>10</v>
      </c>
      <c r="B192" t="s">
        <v>11</v>
      </c>
      <c r="C192">
        <v>42735</v>
      </c>
      <c r="D192" t="s">
        <v>15</v>
      </c>
      <c r="E192" t="s">
        <v>58</v>
      </c>
      <c r="F192" t="s">
        <v>59</v>
      </c>
      <c r="G192" s="2">
        <v>15504098</v>
      </c>
      <c r="H192" s="3">
        <v>32886.410000000003</v>
      </c>
    </row>
    <row r="193" spans="1:8" x14ac:dyDescent="0.35">
      <c r="A193" t="s">
        <v>10</v>
      </c>
      <c r="B193" t="s">
        <v>11</v>
      </c>
      <c r="C193">
        <v>42735</v>
      </c>
      <c r="D193" t="s">
        <v>15</v>
      </c>
      <c r="E193" t="s">
        <v>58</v>
      </c>
      <c r="F193" t="s">
        <v>59</v>
      </c>
      <c r="G193" s="2">
        <v>15504142</v>
      </c>
      <c r="H193" s="3">
        <v>32886.410000000003</v>
      </c>
    </row>
    <row r="194" spans="1:8" x14ac:dyDescent="0.35">
      <c r="A194" t="s">
        <v>10</v>
      </c>
      <c r="B194" t="s">
        <v>11</v>
      </c>
      <c r="C194">
        <v>42735</v>
      </c>
      <c r="D194" t="s">
        <v>128</v>
      </c>
      <c r="E194" t="s">
        <v>147</v>
      </c>
      <c r="F194" t="s">
        <v>160</v>
      </c>
      <c r="G194" s="2">
        <v>15504153</v>
      </c>
      <c r="H194" s="3">
        <v>37070.35</v>
      </c>
    </row>
    <row r="195" spans="1:8" x14ac:dyDescent="0.35">
      <c r="A195" t="s">
        <v>10</v>
      </c>
      <c r="B195" t="s">
        <v>11</v>
      </c>
      <c r="C195">
        <v>42735</v>
      </c>
      <c r="D195" t="s">
        <v>44</v>
      </c>
      <c r="E195" t="s">
        <v>13</v>
      </c>
      <c r="F195" t="s">
        <v>42</v>
      </c>
      <c r="G195" s="2">
        <v>15504197</v>
      </c>
      <c r="H195" s="3">
        <v>54749.67</v>
      </c>
    </row>
    <row r="196" spans="1:8" x14ac:dyDescent="0.35">
      <c r="A196" t="s">
        <v>10</v>
      </c>
      <c r="B196" t="s">
        <v>11</v>
      </c>
      <c r="C196">
        <v>42735</v>
      </c>
      <c r="D196" t="s">
        <v>12</v>
      </c>
      <c r="E196" t="s">
        <v>13</v>
      </c>
      <c r="F196" t="s">
        <v>42</v>
      </c>
      <c r="G196" s="2">
        <v>15504197</v>
      </c>
      <c r="H196" s="3">
        <v>4594127.17</v>
      </c>
    </row>
    <row r="197" spans="1:8" x14ac:dyDescent="0.35">
      <c r="A197" t="s">
        <v>10</v>
      </c>
      <c r="B197" t="s">
        <v>11</v>
      </c>
      <c r="C197">
        <v>42735</v>
      </c>
      <c r="D197" t="s">
        <v>15</v>
      </c>
      <c r="E197" t="s">
        <v>20</v>
      </c>
      <c r="F197" t="s">
        <v>100</v>
      </c>
      <c r="G197" s="2">
        <v>15504208</v>
      </c>
      <c r="H197" s="3">
        <v>51136.85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28B72-E698-44AE-A3A2-DA490EF86A40}">
  <dimension ref="A1:H208"/>
  <sheetViews>
    <sheetView zoomScale="85" zoomScaleNormal="85" workbookViewId="0">
      <selection activeCell="B38" sqref="B38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8.81640625" style="10" bestFit="1" customWidth="1"/>
    <col min="4" max="4" width="47.81640625" bestFit="1" customWidth="1"/>
    <col min="5" max="5" width="57.26953125" bestFit="1" customWidth="1"/>
    <col min="6" max="6" width="79.54296875" bestFit="1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0</v>
      </c>
      <c r="D1" s="1" t="s">
        <v>1</v>
      </c>
    </row>
    <row r="2" spans="1:8" x14ac:dyDescent="0.35">
      <c r="A2" s="4">
        <f>[3]Cash!B3</f>
        <v>42766</v>
      </c>
    </row>
    <row r="5" spans="1:8" ht="28" x14ac:dyDescent="0.35">
      <c r="A5" s="5" t="s">
        <v>2</v>
      </c>
      <c r="B5" s="6" t="s">
        <v>3</v>
      </c>
      <c r="C5" s="11" t="s">
        <v>4</v>
      </c>
      <c r="D5" s="7" t="s">
        <v>5</v>
      </c>
      <c r="E5" s="7" t="s">
        <v>6</v>
      </c>
      <c r="F5" s="7" t="s">
        <v>7</v>
      </c>
      <c r="G5" s="8" t="s">
        <v>8</v>
      </c>
      <c r="H5" s="9" t="s">
        <v>9</v>
      </c>
    </row>
    <row r="6" spans="1:8" x14ac:dyDescent="0.35">
      <c r="A6" t="s">
        <v>10</v>
      </c>
      <c r="B6" t="s">
        <v>11</v>
      </c>
      <c r="C6" s="10">
        <v>42766</v>
      </c>
      <c r="D6" t="s">
        <v>12</v>
      </c>
      <c r="E6" t="s">
        <v>13</v>
      </c>
      <c r="F6" t="s">
        <v>14</v>
      </c>
      <c r="G6" s="2">
        <v>15560174</v>
      </c>
      <c r="H6" s="3">
        <v>97995</v>
      </c>
    </row>
    <row r="7" spans="1:8" x14ac:dyDescent="0.35">
      <c r="A7" t="s">
        <v>10</v>
      </c>
      <c r="B7" t="s">
        <v>11</v>
      </c>
      <c r="C7" s="10">
        <v>42766</v>
      </c>
      <c r="D7" t="s">
        <v>15</v>
      </c>
      <c r="E7" t="s">
        <v>13</v>
      </c>
      <c r="F7" t="s">
        <v>16</v>
      </c>
      <c r="G7" s="2">
        <v>15560184</v>
      </c>
      <c r="H7" s="3">
        <v>491385.11</v>
      </c>
    </row>
    <row r="8" spans="1:8" x14ac:dyDescent="0.35">
      <c r="A8" t="s">
        <v>10</v>
      </c>
      <c r="B8" t="s">
        <v>11</v>
      </c>
      <c r="C8" s="10">
        <v>42766</v>
      </c>
      <c r="D8" t="s">
        <v>15</v>
      </c>
      <c r="E8" t="s">
        <v>13</v>
      </c>
      <c r="F8" t="s">
        <v>17</v>
      </c>
      <c r="G8" s="2">
        <v>15560193</v>
      </c>
      <c r="H8" s="3">
        <v>38668.71</v>
      </c>
    </row>
    <row r="9" spans="1:8" x14ac:dyDescent="0.35">
      <c r="A9" t="s">
        <v>10</v>
      </c>
      <c r="B9" t="s">
        <v>11</v>
      </c>
      <c r="C9" s="10">
        <v>42766</v>
      </c>
      <c r="D9" t="s">
        <v>15</v>
      </c>
      <c r="E9" t="s">
        <v>13</v>
      </c>
      <c r="F9" t="s">
        <v>18</v>
      </c>
      <c r="G9" s="2">
        <v>15560209</v>
      </c>
      <c r="H9" s="3">
        <v>34981.199999999997</v>
      </c>
    </row>
    <row r="10" spans="1:8" x14ac:dyDescent="0.35">
      <c r="A10" t="s">
        <v>10</v>
      </c>
      <c r="B10" t="s">
        <v>11</v>
      </c>
      <c r="C10" s="10">
        <v>42766</v>
      </c>
      <c r="D10" t="s">
        <v>19</v>
      </c>
      <c r="E10" t="s">
        <v>20</v>
      </c>
      <c r="F10" t="s">
        <v>21</v>
      </c>
      <c r="G10" s="2">
        <v>15560219</v>
      </c>
      <c r="H10" s="3">
        <v>136495.59</v>
      </c>
    </row>
    <row r="11" spans="1:8" x14ac:dyDescent="0.35">
      <c r="A11" t="s">
        <v>10</v>
      </c>
      <c r="B11" t="s">
        <v>11</v>
      </c>
      <c r="C11" s="10">
        <v>42766</v>
      </c>
      <c r="D11" t="s">
        <v>19</v>
      </c>
      <c r="E11" t="s">
        <v>13</v>
      </c>
      <c r="F11" t="s">
        <v>22</v>
      </c>
      <c r="G11" s="2">
        <v>15560223</v>
      </c>
      <c r="H11" s="3">
        <v>93812</v>
      </c>
    </row>
    <row r="12" spans="1:8" x14ac:dyDescent="0.35">
      <c r="A12" t="s">
        <v>10</v>
      </c>
      <c r="B12" t="s">
        <v>11</v>
      </c>
      <c r="C12" s="10">
        <v>42766</v>
      </c>
      <c r="D12" t="s">
        <v>19</v>
      </c>
      <c r="E12" t="s">
        <v>20</v>
      </c>
      <c r="F12" t="s">
        <v>21</v>
      </c>
      <c r="G12" s="2">
        <v>15560226</v>
      </c>
      <c r="H12" s="3">
        <v>64648.33</v>
      </c>
    </row>
    <row r="13" spans="1:8" x14ac:dyDescent="0.35">
      <c r="A13" t="s">
        <v>10</v>
      </c>
      <c r="B13" t="s">
        <v>11</v>
      </c>
      <c r="C13" s="10">
        <v>42766</v>
      </c>
      <c r="D13" t="s">
        <v>19</v>
      </c>
      <c r="E13" t="s">
        <v>20</v>
      </c>
      <c r="F13" t="s">
        <v>21</v>
      </c>
      <c r="G13" s="2">
        <v>15560228</v>
      </c>
      <c r="H13" s="3">
        <v>35568</v>
      </c>
    </row>
    <row r="14" spans="1:8" x14ac:dyDescent="0.35">
      <c r="A14" t="s">
        <v>10</v>
      </c>
      <c r="B14" t="s">
        <v>11</v>
      </c>
      <c r="C14" s="10">
        <v>42766</v>
      </c>
      <c r="D14" t="s">
        <v>23</v>
      </c>
      <c r="E14" t="s">
        <v>24</v>
      </c>
      <c r="F14" t="s">
        <v>25</v>
      </c>
      <c r="G14" s="2">
        <v>15563137</v>
      </c>
      <c r="H14" s="3">
        <v>125078.53</v>
      </c>
    </row>
    <row r="15" spans="1:8" x14ac:dyDescent="0.35">
      <c r="A15" t="s">
        <v>10</v>
      </c>
      <c r="B15" t="s">
        <v>11</v>
      </c>
      <c r="C15" s="10">
        <v>42766</v>
      </c>
      <c r="D15" t="s">
        <v>26</v>
      </c>
      <c r="E15" t="s">
        <v>24</v>
      </c>
      <c r="F15" t="s">
        <v>25</v>
      </c>
      <c r="G15" s="2">
        <v>15563137</v>
      </c>
      <c r="H15" s="3">
        <v>140</v>
      </c>
    </row>
    <row r="16" spans="1:8" x14ac:dyDescent="0.35">
      <c r="A16" t="s">
        <v>10</v>
      </c>
      <c r="B16" t="s">
        <v>11</v>
      </c>
      <c r="C16" s="10">
        <v>42766</v>
      </c>
      <c r="D16" t="s">
        <v>27</v>
      </c>
      <c r="E16" t="s">
        <v>24</v>
      </c>
      <c r="F16" t="s">
        <v>25</v>
      </c>
      <c r="G16" s="2">
        <v>15563137</v>
      </c>
      <c r="H16" s="3">
        <v>16227.37</v>
      </c>
    </row>
    <row r="17" spans="1:8" x14ac:dyDescent="0.35">
      <c r="A17" t="s">
        <v>10</v>
      </c>
      <c r="B17" t="s">
        <v>11</v>
      </c>
      <c r="C17" s="10">
        <v>42766</v>
      </c>
      <c r="D17" t="s">
        <v>28</v>
      </c>
      <c r="E17" t="s">
        <v>24</v>
      </c>
      <c r="F17" t="s">
        <v>25</v>
      </c>
      <c r="G17" s="2">
        <v>15563137</v>
      </c>
      <c r="H17" s="3">
        <v>16777.849999999999</v>
      </c>
    </row>
    <row r="18" spans="1:8" x14ac:dyDescent="0.35">
      <c r="A18" t="s">
        <v>10</v>
      </c>
      <c r="B18" t="s">
        <v>11</v>
      </c>
      <c r="C18" s="10">
        <v>42766</v>
      </c>
      <c r="D18" t="s">
        <v>29</v>
      </c>
      <c r="E18" t="s">
        <v>24</v>
      </c>
      <c r="F18" t="s">
        <v>30</v>
      </c>
      <c r="G18" s="2">
        <v>15563138</v>
      </c>
      <c r="H18" s="3">
        <v>-815.68</v>
      </c>
    </row>
    <row r="19" spans="1:8" x14ac:dyDescent="0.35">
      <c r="A19" t="s">
        <v>10</v>
      </c>
      <c r="B19" t="s">
        <v>11</v>
      </c>
      <c r="C19" s="10">
        <v>42766</v>
      </c>
      <c r="D19" t="s">
        <v>31</v>
      </c>
      <c r="E19" t="s">
        <v>24</v>
      </c>
      <c r="F19" t="s">
        <v>30</v>
      </c>
      <c r="G19" s="2">
        <v>15563138</v>
      </c>
      <c r="H19" s="3">
        <v>-97.1</v>
      </c>
    </row>
    <row r="20" spans="1:8" x14ac:dyDescent="0.35">
      <c r="A20" t="s">
        <v>10</v>
      </c>
      <c r="B20" t="s">
        <v>11</v>
      </c>
      <c r="C20" s="10">
        <v>42766</v>
      </c>
      <c r="D20" t="s">
        <v>32</v>
      </c>
      <c r="E20" t="s">
        <v>24</v>
      </c>
      <c r="F20" t="s">
        <v>30</v>
      </c>
      <c r="G20" s="2">
        <v>15563138</v>
      </c>
      <c r="H20" s="3">
        <v>-16113.9</v>
      </c>
    </row>
    <row r="21" spans="1:8" x14ac:dyDescent="0.35">
      <c r="A21" t="s">
        <v>10</v>
      </c>
      <c r="B21" t="s">
        <v>11</v>
      </c>
      <c r="C21" s="10">
        <v>42766</v>
      </c>
      <c r="D21" t="s">
        <v>33</v>
      </c>
      <c r="E21" t="s">
        <v>24</v>
      </c>
      <c r="F21" t="s">
        <v>30</v>
      </c>
      <c r="G21" s="2">
        <v>15563138</v>
      </c>
      <c r="H21" s="3">
        <v>-16407.509999999998</v>
      </c>
    </row>
    <row r="22" spans="1:8" x14ac:dyDescent="0.35">
      <c r="A22" t="s">
        <v>10</v>
      </c>
      <c r="B22" t="s">
        <v>11</v>
      </c>
      <c r="C22" s="10">
        <v>42766</v>
      </c>
      <c r="D22" t="s">
        <v>23</v>
      </c>
      <c r="E22" t="s">
        <v>24</v>
      </c>
      <c r="F22" t="s">
        <v>30</v>
      </c>
      <c r="G22" s="2">
        <v>15563139</v>
      </c>
      <c r="H22" s="3">
        <v>151673.60999999999</v>
      </c>
    </row>
    <row r="23" spans="1:8" x14ac:dyDescent="0.35">
      <c r="A23" t="s">
        <v>10</v>
      </c>
      <c r="B23" t="s">
        <v>11</v>
      </c>
      <c r="C23" s="10">
        <v>42766</v>
      </c>
      <c r="D23" t="s">
        <v>26</v>
      </c>
      <c r="E23" t="s">
        <v>24</v>
      </c>
      <c r="F23" t="s">
        <v>30</v>
      </c>
      <c r="G23" s="2">
        <v>15563139</v>
      </c>
      <c r="H23" s="3">
        <v>1199.8800000000001</v>
      </c>
    </row>
    <row r="24" spans="1:8" x14ac:dyDescent="0.35">
      <c r="A24" t="s">
        <v>10</v>
      </c>
      <c r="B24" t="s">
        <v>11</v>
      </c>
      <c r="C24" s="10">
        <v>42766</v>
      </c>
      <c r="D24" t="s">
        <v>27</v>
      </c>
      <c r="E24" t="s">
        <v>24</v>
      </c>
      <c r="F24" t="s">
        <v>30</v>
      </c>
      <c r="G24" s="2">
        <v>15563139</v>
      </c>
      <c r="H24" s="3">
        <v>24306.14</v>
      </c>
    </row>
    <row r="25" spans="1:8" x14ac:dyDescent="0.35">
      <c r="A25" t="s">
        <v>10</v>
      </c>
      <c r="B25" t="s">
        <v>11</v>
      </c>
      <c r="C25" s="10">
        <v>42766</v>
      </c>
      <c r="D25" t="s">
        <v>28</v>
      </c>
      <c r="E25" t="s">
        <v>24</v>
      </c>
      <c r="F25" t="s">
        <v>30</v>
      </c>
      <c r="G25" s="2">
        <v>15563139</v>
      </c>
      <c r="H25" s="3">
        <v>19913.05</v>
      </c>
    </row>
    <row r="26" spans="1:8" x14ac:dyDescent="0.35">
      <c r="A26" t="s">
        <v>10</v>
      </c>
      <c r="B26" t="s">
        <v>11</v>
      </c>
      <c r="C26" s="10">
        <v>42766</v>
      </c>
      <c r="D26" t="s">
        <v>34</v>
      </c>
      <c r="E26" t="s">
        <v>20</v>
      </c>
      <c r="F26" t="s">
        <v>21</v>
      </c>
      <c r="G26" s="2">
        <v>15584258</v>
      </c>
      <c r="H26" s="3">
        <v>53623.09</v>
      </c>
    </row>
    <row r="27" spans="1:8" x14ac:dyDescent="0.35">
      <c r="A27" t="s">
        <v>10</v>
      </c>
      <c r="B27" t="s">
        <v>11</v>
      </c>
      <c r="C27" s="10">
        <v>42766</v>
      </c>
      <c r="D27" t="s">
        <v>35</v>
      </c>
      <c r="E27" t="s">
        <v>13</v>
      </c>
      <c r="F27" t="s">
        <v>36</v>
      </c>
      <c r="G27" s="2">
        <v>15584326</v>
      </c>
      <c r="H27" s="3">
        <v>29947.9</v>
      </c>
    </row>
    <row r="28" spans="1:8" x14ac:dyDescent="0.35">
      <c r="A28" t="s">
        <v>10</v>
      </c>
      <c r="B28" t="s">
        <v>11</v>
      </c>
      <c r="C28" s="10">
        <v>42766</v>
      </c>
      <c r="D28" t="s">
        <v>37</v>
      </c>
      <c r="E28" t="s">
        <v>13</v>
      </c>
      <c r="F28" t="s">
        <v>36</v>
      </c>
      <c r="G28" s="2">
        <v>15584330</v>
      </c>
      <c r="H28" s="3">
        <v>130958.47</v>
      </c>
    </row>
    <row r="29" spans="1:8" x14ac:dyDescent="0.35">
      <c r="A29" t="s">
        <v>10</v>
      </c>
      <c r="B29" t="s">
        <v>11</v>
      </c>
      <c r="C29" s="10">
        <v>42766</v>
      </c>
      <c r="D29" t="s">
        <v>34</v>
      </c>
      <c r="E29" t="s">
        <v>20</v>
      </c>
      <c r="F29" t="s">
        <v>21</v>
      </c>
      <c r="G29" s="2">
        <v>15584341</v>
      </c>
      <c r="H29" s="3">
        <v>-53623.09</v>
      </c>
    </row>
    <row r="30" spans="1:8" x14ac:dyDescent="0.35">
      <c r="A30" t="s">
        <v>10</v>
      </c>
      <c r="B30" t="s">
        <v>11</v>
      </c>
      <c r="C30" s="10">
        <v>42766</v>
      </c>
      <c r="D30" t="s">
        <v>38</v>
      </c>
      <c r="E30" t="s">
        <v>13</v>
      </c>
      <c r="F30" t="s">
        <v>39</v>
      </c>
      <c r="G30" s="2">
        <v>15584352</v>
      </c>
      <c r="H30" s="3">
        <v>58320</v>
      </c>
    </row>
    <row r="31" spans="1:8" x14ac:dyDescent="0.35">
      <c r="A31" t="s">
        <v>10</v>
      </c>
      <c r="B31" t="s">
        <v>11</v>
      </c>
      <c r="C31" s="10">
        <v>42766</v>
      </c>
      <c r="D31" t="s">
        <v>40</v>
      </c>
      <c r="E31" t="s">
        <v>41</v>
      </c>
      <c r="F31" t="s">
        <v>42</v>
      </c>
      <c r="G31" s="2">
        <v>15646768</v>
      </c>
      <c r="H31" s="3">
        <v>26791.45</v>
      </c>
    </row>
    <row r="32" spans="1:8" x14ac:dyDescent="0.35">
      <c r="A32" t="s">
        <v>10</v>
      </c>
      <c r="B32" t="s">
        <v>11</v>
      </c>
      <c r="C32" s="10">
        <v>42766</v>
      </c>
      <c r="D32" t="s">
        <v>43</v>
      </c>
      <c r="E32" t="s">
        <v>20</v>
      </c>
      <c r="F32" t="s">
        <v>21</v>
      </c>
      <c r="G32" s="2">
        <v>15646776</v>
      </c>
      <c r="H32" s="3">
        <v>13687.87</v>
      </c>
    </row>
    <row r="33" spans="1:8" x14ac:dyDescent="0.35">
      <c r="A33" t="s">
        <v>10</v>
      </c>
      <c r="B33" t="s">
        <v>11</v>
      </c>
      <c r="C33" s="10">
        <v>42766</v>
      </c>
      <c r="D33" t="s">
        <v>19</v>
      </c>
      <c r="E33" t="s">
        <v>20</v>
      </c>
      <c r="F33" t="s">
        <v>21</v>
      </c>
      <c r="G33" s="2">
        <v>15646776</v>
      </c>
      <c r="H33" s="3">
        <v>1167073.69</v>
      </c>
    </row>
    <row r="34" spans="1:8" x14ac:dyDescent="0.35">
      <c r="A34" t="s">
        <v>10</v>
      </c>
      <c r="B34" t="s">
        <v>11</v>
      </c>
      <c r="C34" s="10">
        <v>42766</v>
      </c>
      <c r="D34" t="s">
        <v>44</v>
      </c>
      <c r="E34" t="s">
        <v>13</v>
      </c>
      <c r="F34" t="s">
        <v>45</v>
      </c>
      <c r="G34" s="2">
        <v>15655343</v>
      </c>
      <c r="H34" s="3">
        <v>2545.4699999999998</v>
      </c>
    </row>
    <row r="35" spans="1:8" x14ac:dyDescent="0.35">
      <c r="A35" t="s">
        <v>10</v>
      </c>
      <c r="B35" t="s">
        <v>11</v>
      </c>
      <c r="C35" s="10">
        <v>42766</v>
      </c>
      <c r="D35" t="s">
        <v>12</v>
      </c>
      <c r="E35" t="s">
        <v>13</v>
      </c>
      <c r="F35" t="s">
        <v>45</v>
      </c>
      <c r="G35" s="2">
        <v>15655343</v>
      </c>
      <c r="H35" s="3">
        <v>212265.91</v>
      </c>
    </row>
    <row r="36" spans="1:8" x14ac:dyDescent="0.35">
      <c r="A36" t="s">
        <v>10</v>
      </c>
      <c r="B36" t="s">
        <v>11</v>
      </c>
      <c r="C36" s="10">
        <v>42766</v>
      </c>
      <c r="D36" t="s">
        <v>46</v>
      </c>
      <c r="E36" t="s">
        <v>47</v>
      </c>
      <c r="F36" t="s">
        <v>48</v>
      </c>
      <c r="G36" s="2">
        <v>15655367</v>
      </c>
      <c r="H36" s="3">
        <v>23884</v>
      </c>
    </row>
    <row r="37" spans="1:8" x14ac:dyDescent="0.35">
      <c r="A37" t="s">
        <v>10</v>
      </c>
      <c r="B37" t="s">
        <v>11</v>
      </c>
      <c r="C37" s="10">
        <v>42766</v>
      </c>
      <c r="D37" t="s">
        <v>46</v>
      </c>
      <c r="E37" t="s">
        <v>49</v>
      </c>
      <c r="F37" t="s">
        <v>48</v>
      </c>
      <c r="G37" s="2">
        <v>15655367</v>
      </c>
      <c r="H37" s="3">
        <v>2260</v>
      </c>
    </row>
    <row r="38" spans="1:8" x14ac:dyDescent="0.35">
      <c r="A38" t="s">
        <v>10</v>
      </c>
      <c r="B38" t="s">
        <v>11</v>
      </c>
      <c r="C38" s="10">
        <v>42766</v>
      </c>
      <c r="D38" t="s">
        <v>43</v>
      </c>
      <c r="E38" t="s">
        <v>50</v>
      </c>
      <c r="F38" t="s">
        <v>51</v>
      </c>
      <c r="G38" s="2">
        <v>15655375</v>
      </c>
      <c r="H38" s="3">
        <v>4405</v>
      </c>
    </row>
    <row r="39" spans="1:8" x14ac:dyDescent="0.35">
      <c r="A39" t="s">
        <v>10</v>
      </c>
      <c r="B39" t="s">
        <v>11</v>
      </c>
      <c r="C39" s="10">
        <v>42766</v>
      </c>
      <c r="D39" t="s">
        <v>19</v>
      </c>
      <c r="E39" t="s">
        <v>50</v>
      </c>
      <c r="F39" t="s">
        <v>51</v>
      </c>
      <c r="G39" s="2">
        <v>15655375</v>
      </c>
      <c r="H39" s="3">
        <v>352372</v>
      </c>
    </row>
    <row r="40" spans="1:8" x14ac:dyDescent="0.35">
      <c r="A40" t="s">
        <v>10</v>
      </c>
      <c r="B40" t="s">
        <v>11</v>
      </c>
      <c r="C40" s="10">
        <v>42766</v>
      </c>
      <c r="D40" t="s">
        <v>44</v>
      </c>
      <c r="E40" t="s">
        <v>52</v>
      </c>
      <c r="F40" t="s">
        <v>53</v>
      </c>
      <c r="G40" s="2">
        <v>15655398</v>
      </c>
      <c r="H40" s="3">
        <v>11168.56</v>
      </c>
    </row>
    <row r="41" spans="1:8" x14ac:dyDescent="0.35">
      <c r="A41" t="s">
        <v>10</v>
      </c>
      <c r="B41" t="s">
        <v>11</v>
      </c>
      <c r="C41" s="10">
        <v>42766</v>
      </c>
      <c r="D41" t="s">
        <v>12</v>
      </c>
      <c r="E41" t="s">
        <v>52</v>
      </c>
      <c r="F41" t="s">
        <v>53</v>
      </c>
      <c r="G41" s="2">
        <v>15655398</v>
      </c>
      <c r="H41" s="3">
        <v>893484.63</v>
      </c>
    </row>
    <row r="42" spans="1:8" x14ac:dyDescent="0.35">
      <c r="A42" t="s">
        <v>10</v>
      </c>
      <c r="B42" t="s">
        <v>11</v>
      </c>
      <c r="C42" s="10">
        <v>42766</v>
      </c>
      <c r="D42" t="s">
        <v>19</v>
      </c>
      <c r="E42" t="s">
        <v>20</v>
      </c>
      <c r="F42" t="s">
        <v>21</v>
      </c>
      <c r="G42" s="2">
        <v>15655403</v>
      </c>
      <c r="H42" s="3">
        <v>-88000</v>
      </c>
    </row>
    <row r="43" spans="1:8" x14ac:dyDescent="0.35">
      <c r="A43" t="s">
        <v>10</v>
      </c>
      <c r="B43" t="s">
        <v>11</v>
      </c>
      <c r="C43" s="10">
        <v>42766</v>
      </c>
      <c r="D43" t="s">
        <v>37</v>
      </c>
      <c r="E43" t="s">
        <v>13</v>
      </c>
      <c r="F43" t="s">
        <v>22</v>
      </c>
      <c r="G43" s="2">
        <v>15655422</v>
      </c>
      <c r="H43" s="3">
        <v>-49511.47</v>
      </c>
    </row>
    <row r="44" spans="1:8" x14ac:dyDescent="0.35">
      <c r="A44" t="s">
        <v>10</v>
      </c>
      <c r="B44" t="s">
        <v>11</v>
      </c>
      <c r="C44" s="10">
        <v>42766</v>
      </c>
      <c r="D44" t="s">
        <v>15</v>
      </c>
      <c r="E44" t="s">
        <v>54</v>
      </c>
      <c r="F44" t="s">
        <v>55</v>
      </c>
      <c r="G44" s="2">
        <v>15655430</v>
      </c>
      <c r="H44" s="3">
        <v>45971.93</v>
      </c>
    </row>
    <row r="45" spans="1:8" x14ac:dyDescent="0.35">
      <c r="A45" t="s">
        <v>10</v>
      </c>
      <c r="B45" t="s">
        <v>11</v>
      </c>
      <c r="C45" s="10">
        <v>42766</v>
      </c>
      <c r="D45" t="s">
        <v>15</v>
      </c>
      <c r="E45" t="s">
        <v>56</v>
      </c>
      <c r="F45" t="s">
        <v>57</v>
      </c>
      <c r="G45" s="2">
        <v>15655437</v>
      </c>
      <c r="H45" s="3">
        <v>26755.8</v>
      </c>
    </row>
    <row r="46" spans="1:8" x14ac:dyDescent="0.35">
      <c r="A46" t="s">
        <v>10</v>
      </c>
      <c r="B46" t="s">
        <v>11</v>
      </c>
      <c r="C46" s="10">
        <v>42766</v>
      </c>
      <c r="D46" t="s">
        <v>15</v>
      </c>
      <c r="E46" t="s">
        <v>58</v>
      </c>
      <c r="F46" t="s">
        <v>59</v>
      </c>
      <c r="G46" s="2">
        <v>15655448</v>
      </c>
      <c r="H46" s="3">
        <v>32886.410000000003</v>
      </c>
    </row>
    <row r="47" spans="1:8" x14ac:dyDescent="0.35">
      <c r="A47" t="s">
        <v>10</v>
      </c>
      <c r="B47" t="s">
        <v>11</v>
      </c>
      <c r="C47" s="10">
        <v>42766</v>
      </c>
      <c r="D47" t="s">
        <v>40</v>
      </c>
      <c r="E47" t="s">
        <v>60</v>
      </c>
      <c r="F47" t="s">
        <v>61</v>
      </c>
      <c r="G47" s="2">
        <v>15655745</v>
      </c>
      <c r="H47" s="3">
        <v>37311</v>
      </c>
    </row>
    <row r="48" spans="1:8" x14ac:dyDescent="0.35">
      <c r="A48" t="s">
        <v>10</v>
      </c>
      <c r="B48" t="s">
        <v>11</v>
      </c>
      <c r="C48" s="10">
        <v>42766</v>
      </c>
      <c r="D48" t="s">
        <v>15</v>
      </c>
      <c r="E48" t="s">
        <v>54</v>
      </c>
      <c r="F48" t="s">
        <v>55</v>
      </c>
      <c r="G48" s="2">
        <v>15671370</v>
      </c>
      <c r="H48" s="3">
        <v>-73776.19</v>
      </c>
    </row>
    <row r="49" spans="1:8" x14ac:dyDescent="0.35">
      <c r="A49" t="s">
        <v>10</v>
      </c>
      <c r="B49" t="s">
        <v>11</v>
      </c>
      <c r="C49" s="10">
        <v>42766</v>
      </c>
      <c r="D49" t="s">
        <v>15</v>
      </c>
      <c r="E49" t="s">
        <v>54</v>
      </c>
      <c r="F49" t="s">
        <v>55</v>
      </c>
      <c r="G49" s="2">
        <v>15671375</v>
      </c>
      <c r="H49" s="3">
        <v>-25579.02</v>
      </c>
    </row>
    <row r="50" spans="1:8" x14ac:dyDescent="0.35">
      <c r="A50" t="s">
        <v>10</v>
      </c>
      <c r="B50" t="s">
        <v>11</v>
      </c>
      <c r="C50" s="10">
        <v>42766</v>
      </c>
      <c r="D50" t="s">
        <v>43</v>
      </c>
      <c r="E50" t="s">
        <v>13</v>
      </c>
      <c r="F50" t="s">
        <v>62</v>
      </c>
      <c r="G50" s="2">
        <v>15671381</v>
      </c>
      <c r="H50" s="3">
        <v>1892</v>
      </c>
    </row>
    <row r="51" spans="1:8" x14ac:dyDescent="0.35">
      <c r="A51" t="s">
        <v>10</v>
      </c>
      <c r="B51" t="s">
        <v>11</v>
      </c>
      <c r="C51" s="10">
        <v>42766</v>
      </c>
      <c r="D51" t="s">
        <v>19</v>
      </c>
      <c r="E51" t="s">
        <v>13</v>
      </c>
      <c r="F51" t="s">
        <v>62</v>
      </c>
      <c r="G51" s="2">
        <v>15671381</v>
      </c>
      <c r="H51" s="3">
        <v>84982</v>
      </c>
    </row>
    <row r="52" spans="1:8" x14ac:dyDescent="0.35">
      <c r="A52" t="s">
        <v>10</v>
      </c>
      <c r="B52" t="s">
        <v>11</v>
      </c>
      <c r="C52" s="10">
        <v>42766</v>
      </c>
      <c r="D52" t="s">
        <v>15</v>
      </c>
      <c r="E52" t="s">
        <v>63</v>
      </c>
      <c r="F52" t="s">
        <v>64</v>
      </c>
      <c r="G52" s="2">
        <v>15671390</v>
      </c>
      <c r="H52" s="3">
        <v>74979.66</v>
      </c>
    </row>
    <row r="53" spans="1:8" x14ac:dyDescent="0.35">
      <c r="A53" t="s">
        <v>10</v>
      </c>
      <c r="B53" t="s">
        <v>11</v>
      </c>
      <c r="C53" s="10">
        <v>42766</v>
      </c>
      <c r="D53" t="s">
        <v>38</v>
      </c>
      <c r="E53" t="s">
        <v>13</v>
      </c>
      <c r="F53" t="s">
        <v>45</v>
      </c>
      <c r="G53" s="2">
        <v>15671431</v>
      </c>
      <c r="H53" s="3">
        <v>33379.42</v>
      </c>
    </row>
    <row r="54" spans="1:8" x14ac:dyDescent="0.35">
      <c r="A54" t="s">
        <v>10</v>
      </c>
      <c r="B54" t="s">
        <v>11</v>
      </c>
      <c r="C54" s="10">
        <v>42766</v>
      </c>
      <c r="D54" t="s">
        <v>44</v>
      </c>
      <c r="E54" t="s">
        <v>13</v>
      </c>
      <c r="F54" t="s">
        <v>65</v>
      </c>
      <c r="G54" s="2">
        <v>15671437</v>
      </c>
      <c r="H54" s="3">
        <v>1216</v>
      </c>
    </row>
    <row r="55" spans="1:8" x14ac:dyDescent="0.35">
      <c r="A55" t="s">
        <v>10</v>
      </c>
      <c r="B55" t="s">
        <v>11</v>
      </c>
      <c r="C55" s="10">
        <v>42766</v>
      </c>
      <c r="D55" t="s">
        <v>12</v>
      </c>
      <c r="E55" t="s">
        <v>13</v>
      </c>
      <c r="F55" t="s">
        <v>65</v>
      </c>
      <c r="G55" s="2">
        <v>15671437</v>
      </c>
      <c r="H55" s="3">
        <v>97367</v>
      </c>
    </row>
    <row r="56" spans="1:8" x14ac:dyDescent="0.35">
      <c r="A56" t="s">
        <v>10</v>
      </c>
      <c r="B56" t="s">
        <v>11</v>
      </c>
      <c r="C56" s="10">
        <v>42766</v>
      </c>
      <c r="D56" t="s">
        <v>12</v>
      </c>
      <c r="E56" t="s">
        <v>20</v>
      </c>
      <c r="F56" t="s">
        <v>66</v>
      </c>
      <c r="G56" s="2">
        <v>15705145</v>
      </c>
      <c r="H56" s="3">
        <v>-14153.14</v>
      </c>
    </row>
    <row r="57" spans="1:8" x14ac:dyDescent="0.35">
      <c r="A57" t="s">
        <v>10</v>
      </c>
      <c r="B57" t="s">
        <v>11</v>
      </c>
      <c r="C57" s="10">
        <v>42766</v>
      </c>
      <c r="D57" t="s">
        <v>67</v>
      </c>
      <c r="E57" t="s">
        <v>20</v>
      </c>
      <c r="F57" t="s">
        <v>66</v>
      </c>
      <c r="G57" s="2">
        <v>15705145</v>
      </c>
      <c r="H57" s="3">
        <v>-15271.86</v>
      </c>
    </row>
    <row r="58" spans="1:8" x14ac:dyDescent="0.35">
      <c r="A58" t="s">
        <v>10</v>
      </c>
      <c r="B58" t="s">
        <v>11</v>
      </c>
      <c r="C58" s="10">
        <v>42766</v>
      </c>
      <c r="D58" t="s">
        <v>12</v>
      </c>
      <c r="E58" t="s">
        <v>52</v>
      </c>
      <c r="F58" t="s">
        <v>68</v>
      </c>
      <c r="G58" s="2">
        <v>15705148</v>
      </c>
      <c r="H58" s="3">
        <v>44083.33</v>
      </c>
    </row>
    <row r="59" spans="1:8" x14ac:dyDescent="0.35">
      <c r="A59" t="s">
        <v>10</v>
      </c>
      <c r="B59" t="s">
        <v>11</v>
      </c>
      <c r="C59" s="10">
        <v>42766</v>
      </c>
      <c r="D59" t="s">
        <v>69</v>
      </c>
      <c r="E59" t="s">
        <v>24</v>
      </c>
      <c r="F59" t="s">
        <v>70</v>
      </c>
      <c r="G59" s="2">
        <v>15711619</v>
      </c>
      <c r="H59" s="3">
        <v>126059.54</v>
      </c>
    </row>
    <row r="60" spans="1:8" x14ac:dyDescent="0.35">
      <c r="A60" t="s">
        <v>10</v>
      </c>
      <c r="B60" t="s">
        <v>11</v>
      </c>
      <c r="C60" s="10">
        <v>42766</v>
      </c>
      <c r="D60" t="s">
        <v>71</v>
      </c>
      <c r="E60" t="s">
        <v>24</v>
      </c>
      <c r="F60" t="s">
        <v>70</v>
      </c>
      <c r="G60" s="2">
        <v>15711619</v>
      </c>
      <c r="H60" s="3">
        <v>14632.53</v>
      </c>
    </row>
    <row r="61" spans="1:8" x14ac:dyDescent="0.35">
      <c r="A61" t="s">
        <v>10</v>
      </c>
      <c r="B61" t="s">
        <v>11</v>
      </c>
      <c r="C61" s="10">
        <v>42766</v>
      </c>
      <c r="D61" t="s">
        <v>72</v>
      </c>
      <c r="E61" t="s">
        <v>24</v>
      </c>
      <c r="F61" t="s">
        <v>73</v>
      </c>
      <c r="G61" s="2">
        <v>15711623</v>
      </c>
      <c r="H61" s="3">
        <v>7211.54</v>
      </c>
    </row>
    <row r="62" spans="1:8" x14ac:dyDescent="0.35">
      <c r="A62" t="s">
        <v>10</v>
      </c>
      <c r="B62" t="s">
        <v>11</v>
      </c>
      <c r="C62" s="10">
        <v>42766</v>
      </c>
      <c r="D62" t="s">
        <v>69</v>
      </c>
      <c r="E62" t="s">
        <v>24</v>
      </c>
      <c r="F62" t="s">
        <v>73</v>
      </c>
      <c r="G62" s="2">
        <v>15711623</v>
      </c>
      <c r="H62" s="3">
        <v>104424.53</v>
      </c>
    </row>
    <row r="63" spans="1:8" x14ac:dyDescent="0.35">
      <c r="A63" t="s">
        <v>10</v>
      </c>
      <c r="B63" t="s">
        <v>11</v>
      </c>
      <c r="C63" s="10">
        <v>42766</v>
      </c>
      <c r="D63" t="s">
        <v>71</v>
      </c>
      <c r="E63" t="s">
        <v>24</v>
      </c>
      <c r="F63" t="s">
        <v>73</v>
      </c>
      <c r="G63" s="2">
        <v>15711623</v>
      </c>
      <c r="H63" s="3">
        <v>11778.05</v>
      </c>
    </row>
    <row r="64" spans="1:8" x14ac:dyDescent="0.35">
      <c r="A64" t="s">
        <v>10</v>
      </c>
      <c r="B64" t="s">
        <v>11</v>
      </c>
      <c r="C64" s="10">
        <v>42766</v>
      </c>
      <c r="D64" t="s">
        <v>69</v>
      </c>
      <c r="E64" t="s">
        <v>24</v>
      </c>
      <c r="F64" t="s">
        <v>74</v>
      </c>
      <c r="G64" s="2">
        <v>15711625</v>
      </c>
      <c r="H64" s="3">
        <v>27464.2</v>
      </c>
    </row>
    <row r="65" spans="1:8" x14ac:dyDescent="0.35">
      <c r="A65" t="s">
        <v>10</v>
      </c>
      <c r="B65" t="s">
        <v>11</v>
      </c>
      <c r="C65" s="10">
        <v>42766</v>
      </c>
      <c r="D65" t="s">
        <v>75</v>
      </c>
      <c r="E65" t="s">
        <v>24</v>
      </c>
      <c r="F65" t="s">
        <v>74</v>
      </c>
      <c r="G65" s="2">
        <v>15711625</v>
      </c>
      <c r="H65" s="3">
        <v>2291.67</v>
      </c>
    </row>
    <row r="66" spans="1:8" x14ac:dyDescent="0.35">
      <c r="A66" t="s">
        <v>10</v>
      </c>
      <c r="B66" t="s">
        <v>11</v>
      </c>
      <c r="C66" s="10">
        <v>42766</v>
      </c>
      <c r="D66" t="s">
        <v>71</v>
      </c>
      <c r="E66" t="s">
        <v>24</v>
      </c>
      <c r="F66" t="s">
        <v>74</v>
      </c>
      <c r="G66" s="2">
        <v>15711625</v>
      </c>
      <c r="H66" s="3">
        <v>3123.52</v>
      </c>
    </row>
    <row r="67" spans="1:8" x14ac:dyDescent="0.35">
      <c r="A67" t="s">
        <v>10</v>
      </c>
      <c r="B67" t="s">
        <v>11</v>
      </c>
      <c r="C67" s="10">
        <v>42766</v>
      </c>
      <c r="D67" t="s">
        <v>72</v>
      </c>
      <c r="E67" t="s">
        <v>24</v>
      </c>
      <c r="F67" t="s">
        <v>76</v>
      </c>
      <c r="G67" s="2">
        <v>15711629</v>
      </c>
      <c r="H67" s="3">
        <v>2140.81</v>
      </c>
    </row>
    <row r="68" spans="1:8" x14ac:dyDescent="0.35">
      <c r="A68" t="s">
        <v>10</v>
      </c>
      <c r="B68" t="s">
        <v>11</v>
      </c>
      <c r="C68" s="10">
        <v>42766</v>
      </c>
      <c r="D68" t="s">
        <v>69</v>
      </c>
      <c r="E68" t="s">
        <v>24</v>
      </c>
      <c r="F68" t="s">
        <v>76</v>
      </c>
      <c r="G68" s="2">
        <v>15711629</v>
      </c>
      <c r="H68" s="3">
        <v>41184.14</v>
      </c>
    </row>
    <row r="69" spans="1:8" x14ac:dyDescent="0.35">
      <c r="A69" t="s">
        <v>10</v>
      </c>
      <c r="B69" t="s">
        <v>11</v>
      </c>
      <c r="C69" s="10">
        <v>42766</v>
      </c>
      <c r="D69" t="s">
        <v>75</v>
      </c>
      <c r="E69" t="s">
        <v>24</v>
      </c>
      <c r="F69" t="s">
        <v>76</v>
      </c>
      <c r="G69" s="2">
        <v>15711629</v>
      </c>
      <c r="H69" s="3">
        <v>3416.67</v>
      </c>
    </row>
    <row r="70" spans="1:8" x14ac:dyDescent="0.35">
      <c r="A70" t="s">
        <v>10</v>
      </c>
      <c r="B70" t="s">
        <v>11</v>
      </c>
      <c r="C70" s="10">
        <v>42766</v>
      </c>
      <c r="D70" t="s">
        <v>71</v>
      </c>
      <c r="E70" t="s">
        <v>24</v>
      </c>
      <c r="F70" t="s">
        <v>76</v>
      </c>
      <c r="G70" s="2">
        <v>15711629</v>
      </c>
      <c r="H70" s="3">
        <v>5143.8999999999996</v>
      </c>
    </row>
    <row r="71" spans="1:8" x14ac:dyDescent="0.35">
      <c r="A71" t="s">
        <v>10</v>
      </c>
      <c r="B71" t="s">
        <v>11</v>
      </c>
      <c r="C71" s="10">
        <v>42766</v>
      </c>
      <c r="D71" t="s">
        <v>77</v>
      </c>
      <c r="E71" t="s">
        <v>78</v>
      </c>
      <c r="F71" t="s">
        <v>79</v>
      </c>
      <c r="G71" s="2">
        <v>15714481</v>
      </c>
      <c r="H71" s="3">
        <v>14067.13</v>
      </c>
    </row>
    <row r="72" spans="1:8" x14ac:dyDescent="0.35">
      <c r="A72" t="s">
        <v>10</v>
      </c>
      <c r="B72" t="s">
        <v>11</v>
      </c>
      <c r="C72" s="10">
        <v>42766</v>
      </c>
      <c r="D72" t="s">
        <v>80</v>
      </c>
      <c r="E72" t="s">
        <v>78</v>
      </c>
      <c r="F72" t="s">
        <v>79</v>
      </c>
      <c r="G72" s="2">
        <v>15714481</v>
      </c>
      <c r="H72" s="3">
        <v>292</v>
      </c>
    </row>
    <row r="73" spans="1:8" x14ac:dyDescent="0.35">
      <c r="A73" t="s">
        <v>10</v>
      </c>
      <c r="B73" t="s">
        <v>11</v>
      </c>
      <c r="C73" s="10">
        <v>42766</v>
      </c>
      <c r="D73" t="s">
        <v>81</v>
      </c>
      <c r="E73" t="s">
        <v>78</v>
      </c>
      <c r="F73" t="s">
        <v>79</v>
      </c>
      <c r="G73" s="2">
        <v>15714481</v>
      </c>
      <c r="H73" s="3">
        <v>9100.4500000000007</v>
      </c>
    </row>
    <row r="74" spans="1:8" x14ac:dyDescent="0.35">
      <c r="A74" t="s">
        <v>10</v>
      </c>
      <c r="B74" t="s">
        <v>11</v>
      </c>
      <c r="C74" s="10">
        <v>42766</v>
      </c>
      <c r="D74" t="s">
        <v>82</v>
      </c>
      <c r="E74" t="s">
        <v>78</v>
      </c>
      <c r="F74" t="s">
        <v>79</v>
      </c>
      <c r="G74" s="2">
        <v>15714481</v>
      </c>
      <c r="H74" s="3">
        <v>6261.08</v>
      </c>
    </row>
    <row r="75" spans="1:8" x14ac:dyDescent="0.35">
      <c r="A75" t="s">
        <v>10</v>
      </c>
      <c r="B75" t="s">
        <v>11</v>
      </c>
      <c r="C75" s="10">
        <v>42766</v>
      </c>
      <c r="D75" t="s">
        <v>72</v>
      </c>
      <c r="E75" t="s">
        <v>24</v>
      </c>
      <c r="F75" t="s">
        <v>83</v>
      </c>
      <c r="G75" s="2">
        <v>15728203</v>
      </c>
      <c r="H75" s="3">
        <v>1788.57</v>
      </c>
    </row>
    <row r="76" spans="1:8" x14ac:dyDescent="0.35">
      <c r="A76" t="s">
        <v>10</v>
      </c>
      <c r="B76" t="s">
        <v>11</v>
      </c>
      <c r="C76" s="10">
        <v>42766</v>
      </c>
      <c r="D76" t="s">
        <v>69</v>
      </c>
      <c r="E76" t="s">
        <v>24</v>
      </c>
      <c r="F76" t="s">
        <v>83</v>
      </c>
      <c r="G76" s="2">
        <v>15728203</v>
      </c>
      <c r="H76" s="3">
        <v>48954.9</v>
      </c>
    </row>
    <row r="77" spans="1:8" x14ac:dyDescent="0.35">
      <c r="A77" t="s">
        <v>10</v>
      </c>
      <c r="B77" t="s">
        <v>11</v>
      </c>
      <c r="C77" s="10">
        <v>42766</v>
      </c>
      <c r="D77" t="s">
        <v>84</v>
      </c>
      <c r="E77" t="s">
        <v>85</v>
      </c>
      <c r="F77" t="s">
        <v>83</v>
      </c>
      <c r="G77" s="2">
        <v>15728203</v>
      </c>
      <c r="H77" s="3">
        <v>3426.18</v>
      </c>
    </row>
    <row r="78" spans="1:8" x14ac:dyDescent="0.35">
      <c r="A78" t="s">
        <v>10</v>
      </c>
      <c r="B78" t="s">
        <v>11</v>
      </c>
      <c r="C78" s="10">
        <v>42766</v>
      </c>
      <c r="D78" t="s">
        <v>86</v>
      </c>
      <c r="E78" t="s">
        <v>24</v>
      </c>
      <c r="F78" t="s">
        <v>83</v>
      </c>
      <c r="G78" s="2">
        <v>15728203</v>
      </c>
      <c r="H78" s="3">
        <v>3474.66</v>
      </c>
    </row>
    <row r="79" spans="1:8" x14ac:dyDescent="0.35">
      <c r="A79" t="s">
        <v>10</v>
      </c>
      <c r="B79" t="s">
        <v>11</v>
      </c>
      <c r="C79" s="10">
        <v>42766</v>
      </c>
      <c r="D79" t="s">
        <v>71</v>
      </c>
      <c r="E79" t="s">
        <v>24</v>
      </c>
      <c r="F79" t="s">
        <v>83</v>
      </c>
      <c r="G79" s="2">
        <v>15728203</v>
      </c>
      <c r="H79" s="3">
        <v>5591.74</v>
      </c>
    </row>
    <row r="80" spans="1:8" x14ac:dyDescent="0.35">
      <c r="A80" t="s">
        <v>10</v>
      </c>
      <c r="B80" t="s">
        <v>11</v>
      </c>
      <c r="C80" s="10">
        <v>42766</v>
      </c>
      <c r="D80" t="s">
        <v>69</v>
      </c>
      <c r="E80" t="s">
        <v>24</v>
      </c>
      <c r="F80" t="s">
        <v>87</v>
      </c>
      <c r="G80" s="2">
        <v>15728204</v>
      </c>
      <c r="H80" s="3">
        <v>20424.939999999999</v>
      </c>
    </row>
    <row r="81" spans="1:8" x14ac:dyDescent="0.35">
      <c r="A81" t="s">
        <v>10</v>
      </c>
      <c r="B81" t="s">
        <v>11</v>
      </c>
      <c r="C81" s="10">
        <v>42766</v>
      </c>
      <c r="D81" t="s">
        <v>84</v>
      </c>
      <c r="E81" t="s">
        <v>85</v>
      </c>
      <c r="F81" t="s">
        <v>87</v>
      </c>
      <c r="G81" s="2">
        <v>15728204</v>
      </c>
      <c r="H81" s="3">
        <v>1697.18</v>
      </c>
    </row>
    <row r="82" spans="1:8" x14ac:dyDescent="0.35">
      <c r="A82" t="s">
        <v>10</v>
      </c>
      <c r="B82" t="s">
        <v>11</v>
      </c>
      <c r="C82" s="10">
        <v>42766</v>
      </c>
      <c r="D82" t="s">
        <v>86</v>
      </c>
      <c r="E82" t="s">
        <v>24</v>
      </c>
      <c r="F82" t="s">
        <v>87</v>
      </c>
      <c r="G82" s="2">
        <v>15728204</v>
      </c>
      <c r="H82" s="3">
        <v>3869.02</v>
      </c>
    </row>
    <row r="83" spans="1:8" x14ac:dyDescent="0.35">
      <c r="A83" t="s">
        <v>10</v>
      </c>
      <c r="B83" t="s">
        <v>11</v>
      </c>
      <c r="C83" s="10">
        <v>42766</v>
      </c>
      <c r="D83" t="s">
        <v>75</v>
      </c>
      <c r="E83" t="s">
        <v>24</v>
      </c>
      <c r="F83" t="s">
        <v>87</v>
      </c>
      <c r="G83" s="2">
        <v>15728204</v>
      </c>
      <c r="H83" s="3">
        <v>4416.67</v>
      </c>
    </row>
    <row r="84" spans="1:8" x14ac:dyDescent="0.35">
      <c r="A84" t="s">
        <v>10</v>
      </c>
      <c r="B84" t="s">
        <v>11</v>
      </c>
      <c r="C84" s="10">
        <v>42766</v>
      </c>
      <c r="D84" t="s">
        <v>71</v>
      </c>
      <c r="E84" t="s">
        <v>24</v>
      </c>
      <c r="F84" t="s">
        <v>87</v>
      </c>
      <c r="G84" s="2">
        <v>15728204</v>
      </c>
      <c r="H84" s="3">
        <v>3582.83</v>
      </c>
    </row>
    <row r="85" spans="1:8" x14ac:dyDescent="0.35">
      <c r="A85" t="s">
        <v>10</v>
      </c>
      <c r="B85" t="s">
        <v>11</v>
      </c>
      <c r="C85" s="10">
        <v>42766</v>
      </c>
      <c r="D85" t="s">
        <v>72</v>
      </c>
      <c r="E85" t="s">
        <v>24</v>
      </c>
      <c r="F85" t="s">
        <v>88</v>
      </c>
      <c r="G85" s="2">
        <v>15728205</v>
      </c>
      <c r="H85" s="3">
        <v>5314.33</v>
      </c>
    </row>
    <row r="86" spans="1:8" x14ac:dyDescent="0.35">
      <c r="A86" t="s">
        <v>10</v>
      </c>
      <c r="B86" t="s">
        <v>11</v>
      </c>
      <c r="C86" s="10">
        <v>42766</v>
      </c>
      <c r="D86" t="s">
        <v>69</v>
      </c>
      <c r="E86" t="s">
        <v>24</v>
      </c>
      <c r="F86" t="s">
        <v>88</v>
      </c>
      <c r="G86" s="2">
        <v>15728205</v>
      </c>
      <c r="H86" s="3">
        <v>79151.94</v>
      </c>
    </row>
    <row r="87" spans="1:8" x14ac:dyDescent="0.35">
      <c r="A87" t="s">
        <v>10</v>
      </c>
      <c r="B87" t="s">
        <v>11</v>
      </c>
      <c r="C87" s="10">
        <v>42766</v>
      </c>
      <c r="D87" t="s">
        <v>84</v>
      </c>
      <c r="E87" t="s">
        <v>85</v>
      </c>
      <c r="F87" t="s">
        <v>88</v>
      </c>
      <c r="G87" s="2">
        <v>15728205</v>
      </c>
      <c r="H87" s="3">
        <v>6394.45</v>
      </c>
    </row>
    <row r="88" spans="1:8" x14ac:dyDescent="0.35">
      <c r="A88" t="s">
        <v>10</v>
      </c>
      <c r="B88" t="s">
        <v>11</v>
      </c>
      <c r="C88" s="10">
        <v>42766</v>
      </c>
      <c r="D88" t="s">
        <v>86</v>
      </c>
      <c r="E88" t="s">
        <v>24</v>
      </c>
      <c r="F88" t="s">
        <v>88</v>
      </c>
      <c r="G88" s="2">
        <v>15728205</v>
      </c>
      <c r="H88" s="3">
        <v>5470.61</v>
      </c>
    </row>
    <row r="89" spans="1:8" x14ac:dyDescent="0.35">
      <c r="A89" t="s">
        <v>10</v>
      </c>
      <c r="B89" t="s">
        <v>11</v>
      </c>
      <c r="C89" s="10">
        <v>42766</v>
      </c>
      <c r="D89" t="s">
        <v>89</v>
      </c>
      <c r="E89" t="s">
        <v>24</v>
      </c>
      <c r="F89" t="s">
        <v>88</v>
      </c>
      <c r="G89" s="2">
        <v>15728205</v>
      </c>
      <c r="H89" s="3">
        <v>6166.66</v>
      </c>
    </row>
    <row r="90" spans="1:8" x14ac:dyDescent="0.35">
      <c r="A90" t="s">
        <v>10</v>
      </c>
      <c r="B90" t="s">
        <v>11</v>
      </c>
      <c r="C90" s="10">
        <v>42766</v>
      </c>
      <c r="D90" t="s">
        <v>90</v>
      </c>
      <c r="E90" t="s">
        <v>24</v>
      </c>
      <c r="F90" t="s">
        <v>88</v>
      </c>
      <c r="G90" s="2">
        <v>15728205</v>
      </c>
      <c r="H90" s="3">
        <v>351.57</v>
      </c>
    </row>
    <row r="91" spans="1:8" x14ac:dyDescent="0.35">
      <c r="A91" t="s">
        <v>10</v>
      </c>
      <c r="B91" t="s">
        <v>11</v>
      </c>
      <c r="C91" s="10">
        <v>42766</v>
      </c>
      <c r="D91" t="s">
        <v>71</v>
      </c>
      <c r="E91" t="s">
        <v>24</v>
      </c>
      <c r="F91" t="s">
        <v>88</v>
      </c>
      <c r="G91" s="2">
        <v>15728205</v>
      </c>
      <c r="H91" s="3">
        <v>10623.37</v>
      </c>
    </row>
    <row r="92" spans="1:8" x14ac:dyDescent="0.35">
      <c r="A92" t="s">
        <v>10</v>
      </c>
      <c r="B92" t="s">
        <v>11</v>
      </c>
      <c r="C92" s="10">
        <v>42766</v>
      </c>
      <c r="D92" t="s">
        <v>72</v>
      </c>
      <c r="E92" t="s">
        <v>24</v>
      </c>
      <c r="F92" t="s">
        <v>91</v>
      </c>
      <c r="G92" s="2">
        <v>15728206</v>
      </c>
      <c r="H92" s="3">
        <v>4709.67</v>
      </c>
    </row>
    <row r="93" spans="1:8" x14ac:dyDescent="0.35">
      <c r="A93" t="s">
        <v>10</v>
      </c>
      <c r="B93" t="s">
        <v>11</v>
      </c>
      <c r="C93" s="10">
        <v>42766</v>
      </c>
      <c r="D93" t="s">
        <v>69</v>
      </c>
      <c r="E93" t="s">
        <v>24</v>
      </c>
      <c r="F93" t="s">
        <v>91</v>
      </c>
      <c r="G93" s="2">
        <v>15728206</v>
      </c>
      <c r="H93" s="3">
        <v>81519.240000000005</v>
      </c>
    </row>
    <row r="94" spans="1:8" x14ac:dyDescent="0.35">
      <c r="A94" t="s">
        <v>10</v>
      </c>
      <c r="B94" t="s">
        <v>11</v>
      </c>
      <c r="C94" s="10">
        <v>42766</v>
      </c>
      <c r="D94" t="s">
        <v>84</v>
      </c>
      <c r="E94" t="s">
        <v>85</v>
      </c>
      <c r="F94" t="s">
        <v>91</v>
      </c>
      <c r="G94" s="2">
        <v>15728206</v>
      </c>
      <c r="H94" s="3">
        <v>5952.23</v>
      </c>
    </row>
    <row r="95" spans="1:8" x14ac:dyDescent="0.35">
      <c r="A95" t="s">
        <v>10</v>
      </c>
      <c r="B95" t="s">
        <v>11</v>
      </c>
      <c r="C95" s="10">
        <v>42766</v>
      </c>
      <c r="D95" t="s">
        <v>89</v>
      </c>
      <c r="E95" t="s">
        <v>24</v>
      </c>
      <c r="F95" t="s">
        <v>91</v>
      </c>
      <c r="G95" s="2">
        <v>15728206</v>
      </c>
      <c r="H95" s="3">
        <v>5008</v>
      </c>
    </row>
    <row r="96" spans="1:8" x14ac:dyDescent="0.35">
      <c r="A96" t="s">
        <v>10</v>
      </c>
      <c r="B96" t="s">
        <v>11</v>
      </c>
      <c r="C96" s="10">
        <v>42766</v>
      </c>
      <c r="D96" t="s">
        <v>71</v>
      </c>
      <c r="E96" t="s">
        <v>24</v>
      </c>
      <c r="F96" t="s">
        <v>91</v>
      </c>
      <c r="G96" s="2">
        <v>15728206</v>
      </c>
      <c r="H96" s="3">
        <v>9947.5300000000007</v>
      </c>
    </row>
    <row r="97" spans="1:8" x14ac:dyDescent="0.35">
      <c r="A97" t="s">
        <v>10</v>
      </c>
      <c r="B97" t="s">
        <v>11</v>
      </c>
      <c r="C97" s="10">
        <v>42766</v>
      </c>
      <c r="D97" t="s">
        <v>72</v>
      </c>
      <c r="E97" t="s">
        <v>24</v>
      </c>
      <c r="F97" t="s">
        <v>92</v>
      </c>
      <c r="G97" s="2">
        <v>15728207</v>
      </c>
      <c r="H97" s="3">
        <v>5152.42</v>
      </c>
    </row>
    <row r="98" spans="1:8" x14ac:dyDescent="0.35">
      <c r="A98" t="s">
        <v>10</v>
      </c>
      <c r="B98" t="s">
        <v>11</v>
      </c>
      <c r="C98" s="10">
        <v>42766</v>
      </c>
      <c r="D98" t="s">
        <v>69</v>
      </c>
      <c r="E98" t="s">
        <v>24</v>
      </c>
      <c r="F98" t="s">
        <v>92</v>
      </c>
      <c r="G98" s="2">
        <v>15728207</v>
      </c>
      <c r="H98" s="3">
        <v>50049.09</v>
      </c>
    </row>
    <row r="99" spans="1:8" x14ac:dyDescent="0.35">
      <c r="A99" t="s">
        <v>10</v>
      </c>
      <c r="B99" t="s">
        <v>11</v>
      </c>
      <c r="C99" s="10">
        <v>42766</v>
      </c>
      <c r="D99" t="s">
        <v>84</v>
      </c>
      <c r="E99" t="s">
        <v>85</v>
      </c>
      <c r="F99" t="s">
        <v>92</v>
      </c>
      <c r="G99" s="2">
        <v>15728207</v>
      </c>
      <c r="H99" s="3">
        <v>3103.18</v>
      </c>
    </row>
    <row r="100" spans="1:8" x14ac:dyDescent="0.35">
      <c r="A100" t="s">
        <v>10</v>
      </c>
      <c r="B100" t="s">
        <v>11</v>
      </c>
      <c r="C100" s="10">
        <v>42766</v>
      </c>
      <c r="D100" t="s">
        <v>71</v>
      </c>
      <c r="E100" t="s">
        <v>24</v>
      </c>
      <c r="F100" t="s">
        <v>92</v>
      </c>
      <c r="G100" s="2">
        <v>15728207</v>
      </c>
      <c r="H100" s="3">
        <v>6520.12</v>
      </c>
    </row>
    <row r="101" spans="1:8" x14ac:dyDescent="0.35">
      <c r="A101" t="s">
        <v>10</v>
      </c>
      <c r="B101" t="s">
        <v>11</v>
      </c>
      <c r="C101" s="10">
        <v>42766</v>
      </c>
      <c r="D101" t="s">
        <v>72</v>
      </c>
      <c r="E101" t="s">
        <v>24</v>
      </c>
      <c r="F101" t="s">
        <v>93</v>
      </c>
      <c r="G101" s="2">
        <v>15728208</v>
      </c>
      <c r="H101" s="3">
        <v>2054.2199999999998</v>
      </c>
    </row>
    <row r="102" spans="1:8" x14ac:dyDescent="0.35">
      <c r="A102" t="s">
        <v>10</v>
      </c>
      <c r="B102" t="s">
        <v>11</v>
      </c>
      <c r="C102" s="10">
        <v>42766</v>
      </c>
      <c r="D102" t="s">
        <v>69</v>
      </c>
      <c r="E102" t="s">
        <v>24</v>
      </c>
      <c r="F102" t="s">
        <v>93</v>
      </c>
      <c r="G102" s="2">
        <v>15728208</v>
      </c>
      <c r="H102" s="3">
        <v>74525.84</v>
      </c>
    </row>
    <row r="103" spans="1:8" x14ac:dyDescent="0.35">
      <c r="A103" t="s">
        <v>10</v>
      </c>
      <c r="B103" t="s">
        <v>11</v>
      </c>
      <c r="C103" s="10">
        <v>42766</v>
      </c>
      <c r="D103" t="s">
        <v>84</v>
      </c>
      <c r="E103" t="s">
        <v>85</v>
      </c>
      <c r="F103" t="s">
        <v>93</v>
      </c>
      <c r="G103" s="2">
        <v>15728208</v>
      </c>
      <c r="H103" s="3">
        <v>5193.18</v>
      </c>
    </row>
    <row r="104" spans="1:8" x14ac:dyDescent="0.35">
      <c r="A104" t="s">
        <v>10</v>
      </c>
      <c r="B104" t="s">
        <v>11</v>
      </c>
      <c r="C104" s="10">
        <v>42766</v>
      </c>
      <c r="D104" t="s">
        <v>75</v>
      </c>
      <c r="E104" t="s">
        <v>24</v>
      </c>
      <c r="F104" t="s">
        <v>93</v>
      </c>
      <c r="G104" s="2">
        <v>15728208</v>
      </c>
      <c r="H104" s="3">
        <v>7785.14</v>
      </c>
    </row>
    <row r="105" spans="1:8" x14ac:dyDescent="0.35">
      <c r="A105" t="s">
        <v>10</v>
      </c>
      <c r="B105" t="s">
        <v>11</v>
      </c>
      <c r="C105" s="10">
        <v>42766</v>
      </c>
      <c r="D105" t="s">
        <v>71</v>
      </c>
      <c r="E105" t="s">
        <v>24</v>
      </c>
      <c r="F105" t="s">
        <v>93</v>
      </c>
      <c r="G105" s="2">
        <v>15728208</v>
      </c>
      <c r="H105" s="3">
        <v>9611.34</v>
      </c>
    </row>
    <row r="106" spans="1:8" x14ac:dyDescent="0.35">
      <c r="A106" t="s">
        <v>10</v>
      </c>
      <c r="B106" t="s">
        <v>11</v>
      </c>
      <c r="C106" s="10">
        <v>42766</v>
      </c>
      <c r="D106" t="s">
        <v>72</v>
      </c>
      <c r="E106" t="s">
        <v>24</v>
      </c>
      <c r="F106" t="s">
        <v>94</v>
      </c>
      <c r="G106" s="2">
        <v>15728209</v>
      </c>
      <c r="H106" s="3">
        <v>1132.04</v>
      </c>
    </row>
    <row r="107" spans="1:8" x14ac:dyDescent="0.35">
      <c r="A107" t="s">
        <v>10</v>
      </c>
      <c r="B107" t="s">
        <v>11</v>
      </c>
      <c r="C107" s="10">
        <v>42766</v>
      </c>
      <c r="D107" t="s">
        <v>69</v>
      </c>
      <c r="E107" t="s">
        <v>24</v>
      </c>
      <c r="F107" t="s">
        <v>94</v>
      </c>
      <c r="G107" s="2">
        <v>15728209</v>
      </c>
      <c r="H107" s="3">
        <v>22436.92</v>
      </c>
    </row>
    <row r="108" spans="1:8" x14ac:dyDescent="0.35">
      <c r="A108" t="s">
        <v>10</v>
      </c>
      <c r="B108" t="s">
        <v>11</v>
      </c>
      <c r="C108" s="10">
        <v>42766</v>
      </c>
      <c r="D108" t="s">
        <v>84</v>
      </c>
      <c r="E108" t="s">
        <v>85</v>
      </c>
      <c r="F108" t="s">
        <v>94</v>
      </c>
      <c r="G108" s="2">
        <v>15728209</v>
      </c>
      <c r="H108" s="3">
        <v>1858.68</v>
      </c>
    </row>
    <row r="109" spans="1:8" x14ac:dyDescent="0.35">
      <c r="A109" t="s">
        <v>10</v>
      </c>
      <c r="B109" t="s">
        <v>11</v>
      </c>
      <c r="C109" s="10">
        <v>42766</v>
      </c>
      <c r="D109" t="s">
        <v>86</v>
      </c>
      <c r="E109" t="s">
        <v>24</v>
      </c>
      <c r="F109" t="s">
        <v>94</v>
      </c>
      <c r="G109" s="2">
        <v>15728209</v>
      </c>
      <c r="H109" s="3">
        <v>2542.7600000000002</v>
      </c>
    </row>
    <row r="110" spans="1:8" x14ac:dyDescent="0.35">
      <c r="A110" t="s">
        <v>10</v>
      </c>
      <c r="B110" t="s">
        <v>11</v>
      </c>
      <c r="C110" s="10">
        <v>42766</v>
      </c>
      <c r="D110" t="s">
        <v>75</v>
      </c>
      <c r="E110" t="s">
        <v>24</v>
      </c>
      <c r="F110" t="s">
        <v>94</v>
      </c>
      <c r="G110" s="2">
        <v>15728209</v>
      </c>
      <c r="H110" s="3">
        <v>1759.63</v>
      </c>
    </row>
    <row r="111" spans="1:8" x14ac:dyDescent="0.35">
      <c r="A111" t="s">
        <v>10</v>
      </c>
      <c r="B111" t="s">
        <v>11</v>
      </c>
      <c r="C111" s="10">
        <v>42766</v>
      </c>
      <c r="D111" t="s">
        <v>90</v>
      </c>
      <c r="E111" t="s">
        <v>24</v>
      </c>
      <c r="F111" t="s">
        <v>94</v>
      </c>
      <c r="G111" s="2">
        <v>15728209</v>
      </c>
      <c r="H111" s="3">
        <v>82.16</v>
      </c>
    </row>
    <row r="112" spans="1:8" x14ac:dyDescent="0.35">
      <c r="A112" t="s">
        <v>10</v>
      </c>
      <c r="B112" t="s">
        <v>11</v>
      </c>
      <c r="C112" s="10">
        <v>42766</v>
      </c>
      <c r="D112" t="s">
        <v>71</v>
      </c>
      <c r="E112" t="s">
        <v>24</v>
      </c>
      <c r="F112" t="s">
        <v>94</v>
      </c>
      <c r="G112" s="2">
        <v>15728209</v>
      </c>
      <c r="H112" s="3">
        <v>2631.58</v>
      </c>
    </row>
    <row r="113" spans="1:8" x14ac:dyDescent="0.35">
      <c r="A113" t="s">
        <v>10</v>
      </c>
      <c r="B113" t="s">
        <v>11</v>
      </c>
      <c r="C113" s="10">
        <v>42766</v>
      </c>
      <c r="D113" t="s">
        <v>72</v>
      </c>
      <c r="E113" t="s">
        <v>24</v>
      </c>
      <c r="F113" t="s">
        <v>95</v>
      </c>
      <c r="G113" s="2">
        <v>15728210</v>
      </c>
      <c r="H113" s="3">
        <v>3753.26</v>
      </c>
    </row>
    <row r="114" spans="1:8" x14ac:dyDescent="0.35">
      <c r="A114" t="s">
        <v>10</v>
      </c>
      <c r="B114" t="s">
        <v>11</v>
      </c>
      <c r="C114" s="10">
        <v>42766</v>
      </c>
      <c r="D114" t="s">
        <v>69</v>
      </c>
      <c r="E114" t="s">
        <v>24</v>
      </c>
      <c r="F114" t="s">
        <v>95</v>
      </c>
      <c r="G114" s="2">
        <v>15728210</v>
      </c>
      <c r="H114" s="3">
        <v>80078.039999999994</v>
      </c>
    </row>
    <row r="115" spans="1:8" x14ac:dyDescent="0.35">
      <c r="A115" t="s">
        <v>10</v>
      </c>
      <c r="B115" t="s">
        <v>11</v>
      </c>
      <c r="C115" s="10">
        <v>42766</v>
      </c>
      <c r="D115" t="s">
        <v>84</v>
      </c>
      <c r="E115" t="s">
        <v>85</v>
      </c>
      <c r="F115" t="s">
        <v>95</v>
      </c>
      <c r="G115" s="2">
        <v>15728210</v>
      </c>
      <c r="H115" s="3">
        <v>6681.35</v>
      </c>
    </row>
    <row r="116" spans="1:8" x14ac:dyDescent="0.35">
      <c r="A116" t="s">
        <v>10</v>
      </c>
      <c r="B116" t="s">
        <v>11</v>
      </c>
      <c r="C116" s="10">
        <v>42766</v>
      </c>
      <c r="D116" t="s">
        <v>86</v>
      </c>
      <c r="E116" t="s">
        <v>24</v>
      </c>
      <c r="F116" t="s">
        <v>95</v>
      </c>
      <c r="G116" s="2">
        <v>15728210</v>
      </c>
      <c r="H116" s="3">
        <v>4708.54</v>
      </c>
    </row>
    <row r="117" spans="1:8" x14ac:dyDescent="0.35">
      <c r="A117" t="s">
        <v>10</v>
      </c>
      <c r="B117" t="s">
        <v>11</v>
      </c>
      <c r="C117" s="10">
        <v>42766</v>
      </c>
      <c r="D117" t="s">
        <v>75</v>
      </c>
      <c r="E117" t="s">
        <v>24</v>
      </c>
      <c r="F117" t="s">
        <v>95</v>
      </c>
      <c r="G117" s="2">
        <v>15728210</v>
      </c>
      <c r="H117" s="3">
        <v>12383.67</v>
      </c>
    </row>
    <row r="118" spans="1:8" x14ac:dyDescent="0.35">
      <c r="A118" t="s">
        <v>10</v>
      </c>
      <c r="B118" t="s">
        <v>11</v>
      </c>
      <c r="C118" s="10">
        <v>42766</v>
      </c>
      <c r="D118" t="s">
        <v>71</v>
      </c>
      <c r="E118" t="s">
        <v>24</v>
      </c>
      <c r="F118" t="s">
        <v>95</v>
      </c>
      <c r="G118" s="2">
        <v>15728210</v>
      </c>
      <c r="H118" s="3">
        <v>10721.14</v>
      </c>
    </row>
    <row r="119" spans="1:8" x14ac:dyDescent="0.35">
      <c r="A119" t="s">
        <v>10</v>
      </c>
      <c r="B119" t="s">
        <v>11</v>
      </c>
      <c r="C119" s="10">
        <v>42766</v>
      </c>
      <c r="D119" t="s">
        <v>72</v>
      </c>
      <c r="E119" t="s">
        <v>24</v>
      </c>
      <c r="F119" t="s">
        <v>96</v>
      </c>
      <c r="G119" s="2">
        <v>15728213</v>
      </c>
      <c r="H119" s="3">
        <v>874.72</v>
      </c>
    </row>
    <row r="120" spans="1:8" x14ac:dyDescent="0.35">
      <c r="A120" t="s">
        <v>10</v>
      </c>
      <c r="B120" t="s">
        <v>11</v>
      </c>
      <c r="C120" s="10">
        <v>42766</v>
      </c>
      <c r="D120" t="s">
        <v>69</v>
      </c>
      <c r="E120" t="s">
        <v>24</v>
      </c>
      <c r="F120" t="s">
        <v>96</v>
      </c>
      <c r="G120" s="2">
        <v>15728213</v>
      </c>
      <c r="H120" s="3">
        <v>48974.76</v>
      </c>
    </row>
    <row r="121" spans="1:8" x14ac:dyDescent="0.35">
      <c r="A121" t="s">
        <v>10</v>
      </c>
      <c r="B121" t="s">
        <v>11</v>
      </c>
      <c r="C121" s="10">
        <v>42766</v>
      </c>
      <c r="D121" t="s">
        <v>84</v>
      </c>
      <c r="E121" t="s">
        <v>85</v>
      </c>
      <c r="F121" t="s">
        <v>96</v>
      </c>
      <c r="G121" s="2">
        <v>15728213</v>
      </c>
      <c r="H121" s="3">
        <v>3252.8</v>
      </c>
    </row>
    <row r="122" spans="1:8" x14ac:dyDescent="0.35">
      <c r="A122" t="s">
        <v>10</v>
      </c>
      <c r="B122" t="s">
        <v>11</v>
      </c>
      <c r="C122" s="10">
        <v>42766</v>
      </c>
      <c r="D122" t="s">
        <v>75</v>
      </c>
      <c r="E122" t="s">
        <v>24</v>
      </c>
      <c r="F122" t="s">
        <v>96</v>
      </c>
      <c r="G122" s="2">
        <v>15728213</v>
      </c>
      <c r="H122" s="3">
        <v>3316.67</v>
      </c>
    </row>
    <row r="123" spans="1:8" x14ac:dyDescent="0.35">
      <c r="A123" t="s">
        <v>10</v>
      </c>
      <c r="B123" t="s">
        <v>11</v>
      </c>
      <c r="C123" s="10">
        <v>42766</v>
      </c>
      <c r="D123" t="s">
        <v>71</v>
      </c>
      <c r="E123" t="s">
        <v>24</v>
      </c>
      <c r="F123" t="s">
        <v>96</v>
      </c>
      <c r="G123" s="2">
        <v>15728213</v>
      </c>
      <c r="H123" s="3">
        <v>5509.73</v>
      </c>
    </row>
    <row r="124" spans="1:8" x14ac:dyDescent="0.35">
      <c r="A124" t="s">
        <v>10</v>
      </c>
      <c r="B124" t="s">
        <v>11</v>
      </c>
      <c r="C124" s="10">
        <v>42766</v>
      </c>
      <c r="D124" t="s">
        <v>97</v>
      </c>
      <c r="E124" t="s">
        <v>98</v>
      </c>
      <c r="F124" t="s">
        <v>99</v>
      </c>
      <c r="G124" s="2">
        <v>15736560</v>
      </c>
      <c r="H124" s="3">
        <v>111779.89</v>
      </c>
    </row>
    <row r="125" spans="1:8" x14ac:dyDescent="0.35">
      <c r="A125" t="s">
        <v>10</v>
      </c>
      <c r="B125" t="s">
        <v>11</v>
      </c>
      <c r="C125" s="10">
        <v>42766</v>
      </c>
      <c r="D125" t="s">
        <v>43</v>
      </c>
      <c r="E125" t="s">
        <v>13</v>
      </c>
      <c r="F125" t="s">
        <v>36</v>
      </c>
      <c r="G125" s="2">
        <v>15774173</v>
      </c>
      <c r="H125" s="3">
        <v>23476.04</v>
      </c>
    </row>
    <row r="126" spans="1:8" x14ac:dyDescent="0.35">
      <c r="A126" t="s">
        <v>10</v>
      </c>
      <c r="B126" t="s">
        <v>11</v>
      </c>
      <c r="C126" s="10">
        <v>42766</v>
      </c>
      <c r="D126" t="s">
        <v>19</v>
      </c>
      <c r="E126" t="s">
        <v>13</v>
      </c>
      <c r="F126" t="s">
        <v>36</v>
      </c>
      <c r="G126" s="2">
        <v>15774173</v>
      </c>
      <c r="H126" s="3">
        <v>1951389.57</v>
      </c>
    </row>
    <row r="127" spans="1:8" x14ac:dyDescent="0.35">
      <c r="A127" t="s">
        <v>10</v>
      </c>
      <c r="B127" t="s">
        <v>11</v>
      </c>
      <c r="C127" s="10">
        <v>42766</v>
      </c>
      <c r="D127" t="s">
        <v>12</v>
      </c>
      <c r="E127" t="s">
        <v>13</v>
      </c>
      <c r="F127" t="s">
        <v>39</v>
      </c>
      <c r="G127" s="2">
        <v>15774179</v>
      </c>
      <c r="H127" s="3">
        <v>785373</v>
      </c>
    </row>
    <row r="128" spans="1:8" x14ac:dyDescent="0.35">
      <c r="A128" t="s">
        <v>10</v>
      </c>
      <c r="B128" t="s">
        <v>11</v>
      </c>
      <c r="C128" s="10">
        <v>42766</v>
      </c>
      <c r="D128" t="s">
        <v>15</v>
      </c>
      <c r="E128" t="s">
        <v>20</v>
      </c>
      <c r="F128" t="s">
        <v>100</v>
      </c>
      <c r="G128" s="2">
        <v>15774186</v>
      </c>
      <c r="H128" s="3">
        <v>33513.800000000003</v>
      </c>
    </row>
    <row r="129" spans="1:8" x14ac:dyDescent="0.35">
      <c r="A129" t="s">
        <v>10</v>
      </c>
      <c r="B129" t="s">
        <v>11</v>
      </c>
      <c r="C129" s="10">
        <v>42766</v>
      </c>
      <c r="D129" t="s">
        <v>15</v>
      </c>
      <c r="E129" t="s">
        <v>58</v>
      </c>
      <c r="F129" t="s">
        <v>59</v>
      </c>
      <c r="G129" s="2">
        <v>15774234</v>
      </c>
      <c r="H129" s="3">
        <v>32886.410000000003</v>
      </c>
    </row>
    <row r="130" spans="1:8" x14ac:dyDescent="0.35">
      <c r="A130" t="s">
        <v>10</v>
      </c>
      <c r="B130" t="s">
        <v>11</v>
      </c>
      <c r="C130" s="10">
        <v>42766</v>
      </c>
      <c r="D130" t="s">
        <v>101</v>
      </c>
      <c r="E130" t="s">
        <v>85</v>
      </c>
      <c r="F130" t="s">
        <v>83</v>
      </c>
      <c r="G130" s="2">
        <v>15789178</v>
      </c>
      <c r="H130" s="3">
        <v>41946.559999999998</v>
      </c>
    </row>
    <row r="131" spans="1:8" x14ac:dyDescent="0.35">
      <c r="A131" t="s">
        <v>10</v>
      </c>
      <c r="B131" t="s">
        <v>11</v>
      </c>
      <c r="C131" s="10">
        <v>42766</v>
      </c>
      <c r="D131" t="s">
        <v>102</v>
      </c>
      <c r="E131" t="s">
        <v>24</v>
      </c>
      <c r="F131" t="s">
        <v>83</v>
      </c>
      <c r="G131" s="2">
        <v>15789178</v>
      </c>
      <c r="H131" s="3">
        <v>6689.44</v>
      </c>
    </row>
    <row r="132" spans="1:8" x14ac:dyDescent="0.35">
      <c r="A132" t="s">
        <v>10</v>
      </c>
      <c r="B132" t="s">
        <v>11</v>
      </c>
      <c r="C132" s="10">
        <v>42766</v>
      </c>
      <c r="D132" t="s">
        <v>103</v>
      </c>
      <c r="E132" t="s">
        <v>85</v>
      </c>
      <c r="F132" t="s">
        <v>83</v>
      </c>
      <c r="G132" s="2">
        <v>15789178</v>
      </c>
      <c r="H132" s="3">
        <v>1268.4000000000001</v>
      </c>
    </row>
    <row r="133" spans="1:8" x14ac:dyDescent="0.35">
      <c r="A133" t="s">
        <v>10</v>
      </c>
      <c r="B133" t="s">
        <v>11</v>
      </c>
      <c r="C133" s="10">
        <v>42766</v>
      </c>
      <c r="D133" t="s">
        <v>101</v>
      </c>
      <c r="E133" t="s">
        <v>85</v>
      </c>
      <c r="F133" t="s">
        <v>88</v>
      </c>
      <c r="G133" s="2">
        <v>15789181</v>
      </c>
      <c r="H133" s="3">
        <v>-50865.72</v>
      </c>
    </row>
    <row r="134" spans="1:8" x14ac:dyDescent="0.35">
      <c r="A134" t="s">
        <v>10</v>
      </c>
      <c r="B134" t="s">
        <v>11</v>
      </c>
      <c r="C134" s="10">
        <v>42766</v>
      </c>
      <c r="D134" t="s">
        <v>104</v>
      </c>
      <c r="E134" t="s">
        <v>24</v>
      </c>
      <c r="F134" t="s">
        <v>88</v>
      </c>
      <c r="G134" s="2">
        <v>15789181</v>
      </c>
      <c r="H134" s="3">
        <v>-2738.4</v>
      </c>
    </row>
    <row r="135" spans="1:8" x14ac:dyDescent="0.35">
      <c r="A135" t="s">
        <v>10</v>
      </c>
      <c r="B135" t="s">
        <v>11</v>
      </c>
      <c r="C135" s="10">
        <v>42766</v>
      </c>
      <c r="D135" t="s">
        <v>101</v>
      </c>
      <c r="E135" t="s">
        <v>85</v>
      </c>
      <c r="F135" t="s">
        <v>88</v>
      </c>
      <c r="G135" s="2">
        <v>15789182</v>
      </c>
      <c r="H135" s="3">
        <v>107906</v>
      </c>
    </row>
    <row r="136" spans="1:8" x14ac:dyDescent="0.35">
      <c r="A136" t="s">
        <v>10</v>
      </c>
      <c r="B136" t="s">
        <v>11</v>
      </c>
      <c r="C136" s="10">
        <v>42766</v>
      </c>
      <c r="D136" t="s">
        <v>102</v>
      </c>
      <c r="E136" t="s">
        <v>24</v>
      </c>
      <c r="F136" t="s">
        <v>88</v>
      </c>
      <c r="G136" s="2">
        <v>15789182</v>
      </c>
      <c r="H136" s="3">
        <v>15771.33</v>
      </c>
    </row>
    <row r="137" spans="1:8" x14ac:dyDescent="0.35">
      <c r="A137" t="s">
        <v>10</v>
      </c>
      <c r="B137" t="s">
        <v>11</v>
      </c>
      <c r="C137" s="10">
        <v>42766</v>
      </c>
      <c r="D137" t="s">
        <v>103</v>
      </c>
      <c r="E137" t="s">
        <v>85</v>
      </c>
      <c r="F137" t="s">
        <v>88</v>
      </c>
      <c r="G137" s="2">
        <v>15789182</v>
      </c>
      <c r="H137" s="3">
        <v>2738.4</v>
      </c>
    </row>
    <row r="138" spans="1:8" x14ac:dyDescent="0.35">
      <c r="A138" t="s">
        <v>10</v>
      </c>
      <c r="B138" t="s">
        <v>11</v>
      </c>
      <c r="C138" s="10">
        <v>42766</v>
      </c>
      <c r="D138" t="s">
        <v>101</v>
      </c>
      <c r="E138" t="s">
        <v>85</v>
      </c>
      <c r="F138" t="s">
        <v>91</v>
      </c>
      <c r="G138" s="2">
        <v>15789183</v>
      </c>
      <c r="H138" s="3">
        <v>-52676.28</v>
      </c>
    </row>
    <row r="139" spans="1:8" x14ac:dyDescent="0.35">
      <c r="A139" t="s">
        <v>10</v>
      </c>
      <c r="B139" t="s">
        <v>11</v>
      </c>
      <c r="C139" s="10">
        <v>42766</v>
      </c>
      <c r="D139" t="s">
        <v>104</v>
      </c>
      <c r="E139" t="s">
        <v>24</v>
      </c>
      <c r="F139" t="s">
        <v>91</v>
      </c>
      <c r="G139" s="2">
        <v>15789183</v>
      </c>
      <c r="H139" s="3">
        <v>-2318.4</v>
      </c>
    </row>
    <row r="140" spans="1:8" x14ac:dyDescent="0.35">
      <c r="A140" t="s">
        <v>10</v>
      </c>
      <c r="B140" t="s">
        <v>11</v>
      </c>
      <c r="C140" s="10">
        <v>42766</v>
      </c>
      <c r="D140" t="s">
        <v>101</v>
      </c>
      <c r="E140" t="s">
        <v>85</v>
      </c>
      <c r="F140" t="s">
        <v>91</v>
      </c>
      <c r="G140" s="2">
        <v>15789184</v>
      </c>
      <c r="H140" s="3">
        <v>99736.43</v>
      </c>
    </row>
    <row r="141" spans="1:8" x14ac:dyDescent="0.35">
      <c r="A141" t="s">
        <v>10</v>
      </c>
      <c r="B141" t="s">
        <v>11</v>
      </c>
      <c r="C141" s="10">
        <v>42766</v>
      </c>
      <c r="D141" t="s">
        <v>102</v>
      </c>
      <c r="E141" t="s">
        <v>24</v>
      </c>
      <c r="F141" t="s">
        <v>91</v>
      </c>
      <c r="G141" s="2">
        <v>15789184</v>
      </c>
      <c r="H141" s="3">
        <v>18489.57</v>
      </c>
    </row>
    <row r="142" spans="1:8" x14ac:dyDescent="0.35">
      <c r="A142" t="s">
        <v>10</v>
      </c>
      <c r="B142" t="s">
        <v>11</v>
      </c>
      <c r="C142" s="10">
        <v>42766</v>
      </c>
      <c r="D142" t="s">
        <v>103</v>
      </c>
      <c r="E142" t="s">
        <v>85</v>
      </c>
      <c r="F142" t="s">
        <v>91</v>
      </c>
      <c r="G142" s="2">
        <v>15789184</v>
      </c>
      <c r="H142" s="3">
        <v>2318.4</v>
      </c>
    </row>
    <row r="143" spans="1:8" x14ac:dyDescent="0.35">
      <c r="A143" t="s">
        <v>10</v>
      </c>
      <c r="B143" t="s">
        <v>11</v>
      </c>
      <c r="C143" s="10">
        <v>42766</v>
      </c>
      <c r="D143" t="s">
        <v>101</v>
      </c>
      <c r="E143" t="s">
        <v>85</v>
      </c>
      <c r="F143" t="s">
        <v>70</v>
      </c>
      <c r="G143" s="2">
        <v>15789185</v>
      </c>
      <c r="H143" s="3">
        <v>-95152.86</v>
      </c>
    </row>
    <row r="144" spans="1:8" x14ac:dyDescent="0.35">
      <c r="A144" t="s">
        <v>10</v>
      </c>
      <c r="B144" t="s">
        <v>11</v>
      </c>
      <c r="C144" s="10">
        <v>42766</v>
      </c>
      <c r="D144" t="s">
        <v>104</v>
      </c>
      <c r="E144" t="s">
        <v>24</v>
      </c>
      <c r="F144" t="s">
        <v>70</v>
      </c>
      <c r="G144" s="2">
        <v>15789185</v>
      </c>
      <c r="H144" s="3">
        <v>-3561.6</v>
      </c>
    </row>
    <row r="145" spans="1:8" x14ac:dyDescent="0.35">
      <c r="A145" t="s">
        <v>10</v>
      </c>
      <c r="B145" t="s">
        <v>11</v>
      </c>
      <c r="C145" s="10">
        <v>42766</v>
      </c>
      <c r="D145" t="s">
        <v>101</v>
      </c>
      <c r="E145" t="s">
        <v>85</v>
      </c>
      <c r="F145" t="s">
        <v>70</v>
      </c>
      <c r="G145" s="2">
        <v>15789186</v>
      </c>
      <c r="H145" s="3">
        <v>187731.6</v>
      </c>
    </row>
    <row r="146" spans="1:8" x14ac:dyDescent="0.35">
      <c r="A146" t="s">
        <v>10</v>
      </c>
      <c r="B146" t="s">
        <v>11</v>
      </c>
      <c r="C146" s="10">
        <v>42766</v>
      </c>
      <c r="D146" t="s">
        <v>102</v>
      </c>
      <c r="E146" t="s">
        <v>24</v>
      </c>
      <c r="F146" t="s">
        <v>70</v>
      </c>
      <c r="G146" s="2">
        <v>15789186</v>
      </c>
      <c r="H146" s="3">
        <v>31447.119999999999</v>
      </c>
    </row>
    <row r="147" spans="1:8" x14ac:dyDescent="0.35">
      <c r="A147" t="s">
        <v>10</v>
      </c>
      <c r="B147" t="s">
        <v>11</v>
      </c>
      <c r="C147" s="10">
        <v>42766</v>
      </c>
      <c r="D147" t="s">
        <v>103</v>
      </c>
      <c r="E147" t="s">
        <v>85</v>
      </c>
      <c r="F147" t="s">
        <v>70</v>
      </c>
      <c r="G147" s="2">
        <v>15789186</v>
      </c>
      <c r="H147" s="3">
        <v>3561.6</v>
      </c>
    </row>
    <row r="148" spans="1:8" x14ac:dyDescent="0.35">
      <c r="A148" t="s">
        <v>10</v>
      </c>
      <c r="B148" t="s">
        <v>11</v>
      </c>
      <c r="C148" s="10">
        <v>42766</v>
      </c>
      <c r="D148" t="s">
        <v>101</v>
      </c>
      <c r="E148" t="s">
        <v>85</v>
      </c>
      <c r="F148" t="s">
        <v>93</v>
      </c>
      <c r="G148" s="2">
        <v>15789187</v>
      </c>
      <c r="H148" s="3">
        <v>-53507.22</v>
      </c>
    </row>
    <row r="149" spans="1:8" x14ac:dyDescent="0.35">
      <c r="A149" t="s">
        <v>10</v>
      </c>
      <c r="B149" t="s">
        <v>11</v>
      </c>
      <c r="C149" s="10">
        <v>42766</v>
      </c>
      <c r="D149" t="s">
        <v>104</v>
      </c>
      <c r="E149" t="s">
        <v>24</v>
      </c>
      <c r="F149" t="s">
        <v>93</v>
      </c>
      <c r="G149" s="2">
        <v>15789187</v>
      </c>
      <c r="H149" s="3">
        <v>-2587.1999999999998</v>
      </c>
    </row>
    <row r="150" spans="1:8" x14ac:dyDescent="0.35">
      <c r="A150" t="s">
        <v>10</v>
      </c>
      <c r="B150" t="s">
        <v>11</v>
      </c>
      <c r="C150" s="10">
        <v>42766</v>
      </c>
      <c r="D150" t="s">
        <v>101</v>
      </c>
      <c r="E150" t="s">
        <v>85</v>
      </c>
      <c r="F150" t="s">
        <v>93</v>
      </c>
      <c r="G150" s="2">
        <v>15789188</v>
      </c>
      <c r="H150" s="3">
        <v>94332.3</v>
      </c>
    </row>
    <row r="151" spans="1:8" x14ac:dyDescent="0.35">
      <c r="A151" t="s">
        <v>10</v>
      </c>
      <c r="B151" t="s">
        <v>11</v>
      </c>
      <c r="C151" s="10">
        <v>42766</v>
      </c>
      <c r="D151" t="s">
        <v>102</v>
      </c>
      <c r="E151" t="s">
        <v>24</v>
      </c>
      <c r="F151" t="s">
        <v>93</v>
      </c>
      <c r="G151" s="2">
        <v>15789188</v>
      </c>
      <c r="H151" s="3">
        <v>19134.759999999998</v>
      </c>
    </row>
    <row r="152" spans="1:8" x14ac:dyDescent="0.35">
      <c r="A152" t="s">
        <v>10</v>
      </c>
      <c r="B152" t="s">
        <v>11</v>
      </c>
      <c r="C152" s="10">
        <v>42766</v>
      </c>
      <c r="D152" t="s">
        <v>103</v>
      </c>
      <c r="E152" t="s">
        <v>85</v>
      </c>
      <c r="F152" t="s">
        <v>93</v>
      </c>
      <c r="G152" s="2">
        <v>15789188</v>
      </c>
      <c r="H152" s="3">
        <v>2587.1999999999998</v>
      </c>
    </row>
    <row r="153" spans="1:8" x14ac:dyDescent="0.35">
      <c r="A153" t="s">
        <v>10</v>
      </c>
      <c r="B153" t="s">
        <v>11</v>
      </c>
      <c r="C153" s="10">
        <v>42766</v>
      </c>
      <c r="D153" t="s">
        <v>101</v>
      </c>
      <c r="E153" t="s">
        <v>85</v>
      </c>
      <c r="F153" t="s">
        <v>73</v>
      </c>
      <c r="G153" s="2">
        <v>15789191</v>
      </c>
      <c r="H153" s="3">
        <v>-40520.1</v>
      </c>
    </row>
    <row r="154" spans="1:8" x14ac:dyDescent="0.35">
      <c r="A154" t="s">
        <v>10</v>
      </c>
      <c r="B154" t="s">
        <v>11</v>
      </c>
      <c r="C154" s="10">
        <v>42766</v>
      </c>
      <c r="D154" t="s">
        <v>104</v>
      </c>
      <c r="E154" t="s">
        <v>24</v>
      </c>
      <c r="F154" t="s">
        <v>73</v>
      </c>
      <c r="G154" s="2">
        <v>15789191</v>
      </c>
      <c r="H154" s="3">
        <v>-1184.4000000000001</v>
      </c>
    </row>
    <row r="155" spans="1:8" x14ac:dyDescent="0.35">
      <c r="A155" t="s">
        <v>10</v>
      </c>
      <c r="B155" t="s">
        <v>11</v>
      </c>
      <c r="C155" s="10">
        <v>42766</v>
      </c>
      <c r="D155" t="s">
        <v>101</v>
      </c>
      <c r="E155" t="s">
        <v>85</v>
      </c>
      <c r="F155" t="s">
        <v>73</v>
      </c>
      <c r="G155" s="2">
        <v>15789192</v>
      </c>
      <c r="H155" s="3">
        <v>101619.76</v>
      </c>
    </row>
    <row r="156" spans="1:8" x14ac:dyDescent="0.35">
      <c r="A156" t="s">
        <v>10</v>
      </c>
      <c r="B156" t="s">
        <v>11</v>
      </c>
      <c r="C156" s="10">
        <v>42766</v>
      </c>
      <c r="D156" t="s">
        <v>102</v>
      </c>
      <c r="E156" t="s">
        <v>24</v>
      </c>
      <c r="F156" t="s">
        <v>73</v>
      </c>
      <c r="G156" s="2">
        <v>15789192</v>
      </c>
      <c r="H156" s="3">
        <v>14667.94</v>
      </c>
    </row>
    <row r="157" spans="1:8" x14ac:dyDescent="0.35">
      <c r="A157" t="s">
        <v>10</v>
      </c>
      <c r="B157" t="s">
        <v>11</v>
      </c>
      <c r="C157" s="10">
        <v>42766</v>
      </c>
      <c r="D157" t="s">
        <v>103</v>
      </c>
      <c r="E157" t="s">
        <v>85</v>
      </c>
      <c r="F157" t="s">
        <v>73</v>
      </c>
      <c r="G157" s="2">
        <v>15789192</v>
      </c>
      <c r="H157" s="3">
        <v>1184.4000000000001</v>
      </c>
    </row>
    <row r="158" spans="1:8" x14ac:dyDescent="0.35">
      <c r="A158" t="s">
        <v>10</v>
      </c>
      <c r="B158" t="s">
        <v>11</v>
      </c>
      <c r="C158" s="10">
        <v>42766</v>
      </c>
      <c r="D158" t="s">
        <v>101</v>
      </c>
      <c r="E158" t="s">
        <v>85</v>
      </c>
      <c r="F158" t="s">
        <v>74</v>
      </c>
      <c r="G158" s="2">
        <v>15789193</v>
      </c>
      <c r="H158" s="3">
        <v>-52332.3</v>
      </c>
    </row>
    <row r="159" spans="1:8" x14ac:dyDescent="0.35">
      <c r="A159" t="s">
        <v>10</v>
      </c>
      <c r="B159" t="s">
        <v>11</v>
      </c>
      <c r="C159" s="10">
        <v>42766</v>
      </c>
      <c r="D159" t="s">
        <v>104</v>
      </c>
      <c r="E159" t="s">
        <v>24</v>
      </c>
      <c r="F159" t="s">
        <v>74</v>
      </c>
      <c r="G159" s="2">
        <v>15789193</v>
      </c>
      <c r="H159" s="3">
        <v>-1932</v>
      </c>
    </row>
    <row r="160" spans="1:8" x14ac:dyDescent="0.35">
      <c r="A160" t="s">
        <v>10</v>
      </c>
      <c r="B160" t="s">
        <v>11</v>
      </c>
      <c r="C160" s="10">
        <v>42766</v>
      </c>
      <c r="D160" t="s">
        <v>101</v>
      </c>
      <c r="E160" t="s">
        <v>85</v>
      </c>
      <c r="F160" t="s">
        <v>74</v>
      </c>
      <c r="G160" s="2">
        <v>15789194</v>
      </c>
      <c r="H160" s="3">
        <v>92033</v>
      </c>
    </row>
    <row r="161" spans="1:8" x14ac:dyDescent="0.35">
      <c r="A161" t="s">
        <v>10</v>
      </c>
      <c r="B161" t="s">
        <v>11</v>
      </c>
      <c r="C161" s="10">
        <v>42766</v>
      </c>
      <c r="D161" t="s">
        <v>102</v>
      </c>
      <c r="E161" t="s">
        <v>24</v>
      </c>
      <c r="F161" t="s">
        <v>74</v>
      </c>
      <c r="G161" s="2">
        <v>15789194</v>
      </c>
      <c r="H161" s="3">
        <v>16989.73</v>
      </c>
    </row>
    <row r="162" spans="1:8" x14ac:dyDescent="0.35">
      <c r="A162" t="s">
        <v>10</v>
      </c>
      <c r="B162" t="s">
        <v>11</v>
      </c>
      <c r="C162" s="10">
        <v>42766</v>
      </c>
      <c r="D162" t="s">
        <v>103</v>
      </c>
      <c r="E162" t="s">
        <v>85</v>
      </c>
      <c r="F162" t="s">
        <v>74</v>
      </c>
      <c r="G162" s="2">
        <v>15789194</v>
      </c>
      <c r="H162" s="3">
        <v>1932</v>
      </c>
    </row>
    <row r="163" spans="1:8" x14ac:dyDescent="0.35">
      <c r="A163" t="s">
        <v>10</v>
      </c>
      <c r="B163" t="s">
        <v>11</v>
      </c>
      <c r="C163" s="10">
        <v>42766</v>
      </c>
      <c r="D163" t="s">
        <v>101</v>
      </c>
      <c r="E163" t="s">
        <v>85</v>
      </c>
      <c r="F163" t="s">
        <v>95</v>
      </c>
      <c r="G163" s="2">
        <v>15789195</v>
      </c>
      <c r="H163" s="3">
        <v>-49158.36</v>
      </c>
    </row>
    <row r="164" spans="1:8" x14ac:dyDescent="0.35">
      <c r="A164" t="s">
        <v>10</v>
      </c>
      <c r="B164" t="s">
        <v>11</v>
      </c>
      <c r="C164" s="10">
        <v>42766</v>
      </c>
      <c r="D164" t="s">
        <v>104</v>
      </c>
      <c r="E164" t="s">
        <v>24</v>
      </c>
      <c r="F164" t="s">
        <v>95</v>
      </c>
      <c r="G164" s="2">
        <v>15789195</v>
      </c>
      <c r="H164" s="3">
        <v>-3334.8</v>
      </c>
    </row>
    <row r="165" spans="1:8" x14ac:dyDescent="0.35">
      <c r="A165" t="s">
        <v>10</v>
      </c>
      <c r="B165" t="s">
        <v>11</v>
      </c>
      <c r="C165" s="10">
        <v>42766</v>
      </c>
      <c r="D165" t="s">
        <v>101</v>
      </c>
      <c r="E165" t="s">
        <v>85</v>
      </c>
      <c r="F165" t="s">
        <v>95</v>
      </c>
      <c r="G165" s="2">
        <v>15789196</v>
      </c>
      <c r="H165" s="3">
        <v>96299.65</v>
      </c>
    </row>
    <row r="166" spans="1:8" x14ac:dyDescent="0.35">
      <c r="A166" t="s">
        <v>10</v>
      </c>
      <c r="B166" t="s">
        <v>11</v>
      </c>
      <c r="C166" s="10">
        <v>42766</v>
      </c>
      <c r="D166" t="s">
        <v>102</v>
      </c>
      <c r="E166" t="s">
        <v>24</v>
      </c>
      <c r="F166" t="s">
        <v>95</v>
      </c>
      <c r="G166" s="2">
        <v>15789196</v>
      </c>
      <c r="H166" s="3">
        <v>17512.89</v>
      </c>
    </row>
    <row r="167" spans="1:8" x14ac:dyDescent="0.35">
      <c r="A167" t="s">
        <v>10</v>
      </c>
      <c r="B167" t="s">
        <v>11</v>
      </c>
      <c r="C167" s="10">
        <v>42766</v>
      </c>
      <c r="D167" t="s">
        <v>103</v>
      </c>
      <c r="E167" t="s">
        <v>85</v>
      </c>
      <c r="F167" t="s">
        <v>95</v>
      </c>
      <c r="G167" s="2">
        <v>15789196</v>
      </c>
      <c r="H167" s="3">
        <v>3334.8</v>
      </c>
    </row>
    <row r="168" spans="1:8" x14ac:dyDescent="0.35">
      <c r="A168" t="s">
        <v>10</v>
      </c>
      <c r="B168" t="s">
        <v>11</v>
      </c>
      <c r="C168" s="10">
        <v>42766</v>
      </c>
      <c r="D168" t="s">
        <v>105</v>
      </c>
      <c r="E168" t="s">
        <v>85</v>
      </c>
      <c r="F168" t="s">
        <v>25</v>
      </c>
      <c r="G168" s="2">
        <v>15789197</v>
      </c>
      <c r="H168" s="3">
        <v>-45726.25</v>
      </c>
    </row>
    <row r="169" spans="1:8" x14ac:dyDescent="0.35">
      <c r="A169" t="s">
        <v>10</v>
      </c>
      <c r="B169" t="s">
        <v>11</v>
      </c>
      <c r="C169" s="10">
        <v>42766</v>
      </c>
      <c r="D169" t="s">
        <v>106</v>
      </c>
      <c r="E169" t="s">
        <v>24</v>
      </c>
      <c r="F169" t="s">
        <v>25</v>
      </c>
      <c r="G169" s="2">
        <v>15789197</v>
      </c>
      <c r="H169" s="3">
        <v>-1722</v>
      </c>
    </row>
    <row r="170" spans="1:8" x14ac:dyDescent="0.35">
      <c r="A170" t="s">
        <v>10</v>
      </c>
      <c r="B170" t="s">
        <v>11</v>
      </c>
      <c r="C170" s="10">
        <v>42766</v>
      </c>
      <c r="D170" t="s">
        <v>105</v>
      </c>
      <c r="E170" t="s">
        <v>85</v>
      </c>
      <c r="F170" t="s">
        <v>25</v>
      </c>
      <c r="G170" s="2">
        <v>15789198</v>
      </c>
      <c r="H170" s="3">
        <v>77338.25</v>
      </c>
    </row>
    <row r="171" spans="1:8" x14ac:dyDescent="0.35">
      <c r="A171" t="s">
        <v>10</v>
      </c>
      <c r="B171" t="s">
        <v>11</v>
      </c>
      <c r="C171" s="10">
        <v>42766</v>
      </c>
      <c r="D171" t="s">
        <v>107</v>
      </c>
      <c r="E171" t="s">
        <v>24</v>
      </c>
      <c r="F171" t="s">
        <v>25</v>
      </c>
      <c r="G171" s="2">
        <v>15789198</v>
      </c>
      <c r="H171" s="3">
        <v>10667.69</v>
      </c>
    </row>
    <row r="172" spans="1:8" x14ac:dyDescent="0.35">
      <c r="A172" t="s">
        <v>10</v>
      </c>
      <c r="B172" t="s">
        <v>11</v>
      </c>
      <c r="C172" s="10">
        <v>42766</v>
      </c>
      <c r="D172" t="s">
        <v>106</v>
      </c>
      <c r="E172" t="s">
        <v>85</v>
      </c>
      <c r="F172" t="s">
        <v>25</v>
      </c>
      <c r="G172" s="2">
        <v>15789198</v>
      </c>
      <c r="H172" s="3">
        <v>1722</v>
      </c>
    </row>
    <row r="173" spans="1:8" x14ac:dyDescent="0.35">
      <c r="A173" t="s">
        <v>10</v>
      </c>
      <c r="B173" t="s">
        <v>11</v>
      </c>
      <c r="C173" s="10">
        <v>42766</v>
      </c>
      <c r="D173" t="s">
        <v>105</v>
      </c>
      <c r="E173" t="s">
        <v>85</v>
      </c>
      <c r="F173" t="s">
        <v>30</v>
      </c>
      <c r="G173" s="2">
        <v>15789199</v>
      </c>
      <c r="H173" s="3">
        <v>-92791.2</v>
      </c>
    </row>
    <row r="174" spans="1:8" x14ac:dyDescent="0.35">
      <c r="A174" t="s">
        <v>10</v>
      </c>
      <c r="B174" t="s">
        <v>11</v>
      </c>
      <c r="C174" s="10">
        <v>42766</v>
      </c>
      <c r="D174" t="s">
        <v>106</v>
      </c>
      <c r="E174" t="s">
        <v>24</v>
      </c>
      <c r="F174" t="s">
        <v>30</v>
      </c>
      <c r="G174" s="2">
        <v>15789199</v>
      </c>
      <c r="H174" s="3">
        <v>-6459.6</v>
      </c>
    </row>
    <row r="175" spans="1:8" x14ac:dyDescent="0.35">
      <c r="A175" t="s">
        <v>10</v>
      </c>
      <c r="B175" t="s">
        <v>11</v>
      </c>
      <c r="C175" s="10">
        <v>42766</v>
      </c>
      <c r="D175" t="s">
        <v>105</v>
      </c>
      <c r="E175" t="s">
        <v>85</v>
      </c>
      <c r="F175" t="s">
        <v>30</v>
      </c>
      <c r="G175" s="2">
        <v>15789200</v>
      </c>
      <c r="H175" s="3">
        <v>171818.8</v>
      </c>
    </row>
    <row r="176" spans="1:8" x14ac:dyDescent="0.35">
      <c r="A176" t="s">
        <v>10</v>
      </c>
      <c r="B176" t="s">
        <v>11</v>
      </c>
      <c r="C176" s="10">
        <v>42766</v>
      </c>
      <c r="D176" t="s">
        <v>107</v>
      </c>
      <c r="E176" t="s">
        <v>24</v>
      </c>
      <c r="F176" t="s">
        <v>30</v>
      </c>
      <c r="G176" s="2">
        <v>15789200</v>
      </c>
      <c r="H176" s="3">
        <v>29801.46</v>
      </c>
    </row>
    <row r="177" spans="1:8" x14ac:dyDescent="0.35">
      <c r="A177" t="s">
        <v>10</v>
      </c>
      <c r="B177" t="s">
        <v>11</v>
      </c>
      <c r="C177" s="10">
        <v>42766</v>
      </c>
      <c r="D177" t="s">
        <v>106</v>
      </c>
      <c r="E177" t="s">
        <v>85</v>
      </c>
      <c r="F177" t="s">
        <v>30</v>
      </c>
      <c r="G177" s="2">
        <v>15789200</v>
      </c>
      <c r="H177" s="3">
        <v>6459.6</v>
      </c>
    </row>
    <row r="178" spans="1:8" x14ac:dyDescent="0.35">
      <c r="A178" t="s">
        <v>10</v>
      </c>
      <c r="B178" t="s">
        <v>11</v>
      </c>
      <c r="C178" s="10">
        <v>42766</v>
      </c>
      <c r="D178" t="s">
        <v>101</v>
      </c>
      <c r="E178" t="s">
        <v>85</v>
      </c>
      <c r="F178" t="s">
        <v>96</v>
      </c>
      <c r="G178" s="2">
        <v>15789201</v>
      </c>
      <c r="H178" s="3">
        <v>-35399.800000000003</v>
      </c>
    </row>
    <row r="179" spans="1:8" x14ac:dyDescent="0.35">
      <c r="A179" t="s">
        <v>10</v>
      </c>
      <c r="B179" t="s">
        <v>11</v>
      </c>
      <c r="C179" s="10">
        <v>42766</v>
      </c>
      <c r="D179" t="s">
        <v>104</v>
      </c>
      <c r="E179" t="s">
        <v>24</v>
      </c>
      <c r="F179" t="s">
        <v>96</v>
      </c>
      <c r="G179" s="2">
        <v>15789201</v>
      </c>
      <c r="H179" s="3">
        <v>-1764</v>
      </c>
    </row>
    <row r="180" spans="1:8" x14ac:dyDescent="0.35">
      <c r="A180" t="s">
        <v>10</v>
      </c>
      <c r="B180" t="s">
        <v>11</v>
      </c>
      <c r="C180" s="10">
        <v>42766</v>
      </c>
      <c r="D180" t="s">
        <v>101</v>
      </c>
      <c r="E180" t="s">
        <v>85</v>
      </c>
      <c r="F180" t="s">
        <v>96</v>
      </c>
      <c r="G180" s="2">
        <v>15789202</v>
      </c>
      <c r="H180" s="3">
        <v>73791.97</v>
      </c>
    </row>
    <row r="181" spans="1:8" x14ac:dyDescent="0.35">
      <c r="A181" t="s">
        <v>10</v>
      </c>
      <c r="B181" t="s">
        <v>11</v>
      </c>
      <c r="C181" s="10">
        <v>42766</v>
      </c>
      <c r="D181" t="s">
        <v>102</v>
      </c>
      <c r="E181" t="s">
        <v>24</v>
      </c>
      <c r="F181" t="s">
        <v>96</v>
      </c>
      <c r="G181" s="2">
        <v>15789202</v>
      </c>
      <c r="H181" s="3">
        <v>11577.72</v>
      </c>
    </row>
    <row r="182" spans="1:8" x14ac:dyDescent="0.35">
      <c r="A182" t="s">
        <v>10</v>
      </c>
      <c r="B182" t="s">
        <v>11</v>
      </c>
      <c r="C182" s="10">
        <v>42766</v>
      </c>
      <c r="D182" t="s">
        <v>103</v>
      </c>
      <c r="E182" t="s">
        <v>85</v>
      </c>
      <c r="F182" t="s">
        <v>96</v>
      </c>
      <c r="G182" s="2">
        <v>15789202</v>
      </c>
      <c r="H182" s="3">
        <v>1764</v>
      </c>
    </row>
    <row r="183" spans="1:8" x14ac:dyDescent="0.35">
      <c r="A183" t="s">
        <v>10</v>
      </c>
      <c r="B183" t="s">
        <v>11</v>
      </c>
      <c r="C183" s="10">
        <v>42766</v>
      </c>
      <c r="D183" t="s">
        <v>101</v>
      </c>
      <c r="E183" t="s">
        <v>85</v>
      </c>
      <c r="F183" t="s">
        <v>76</v>
      </c>
      <c r="G183" s="2">
        <v>15789203</v>
      </c>
      <c r="H183" s="3">
        <v>-82588.36</v>
      </c>
    </row>
    <row r="184" spans="1:8" x14ac:dyDescent="0.35">
      <c r="A184" t="s">
        <v>10</v>
      </c>
      <c r="B184" t="s">
        <v>11</v>
      </c>
      <c r="C184" s="10">
        <v>42766</v>
      </c>
      <c r="D184" t="s">
        <v>104</v>
      </c>
      <c r="E184" t="s">
        <v>24</v>
      </c>
      <c r="F184" t="s">
        <v>76</v>
      </c>
      <c r="G184" s="2">
        <v>15789203</v>
      </c>
      <c r="H184" s="3">
        <v>-3645.6</v>
      </c>
    </row>
    <row r="185" spans="1:8" x14ac:dyDescent="0.35">
      <c r="A185" t="s">
        <v>10</v>
      </c>
      <c r="B185" t="s">
        <v>11</v>
      </c>
      <c r="C185" s="10">
        <v>42766</v>
      </c>
      <c r="D185" t="s">
        <v>101</v>
      </c>
      <c r="E185" t="s">
        <v>85</v>
      </c>
      <c r="F185" t="s">
        <v>76</v>
      </c>
      <c r="G185" s="2">
        <v>15789204</v>
      </c>
      <c r="H185" s="3">
        <v>161564.4</v>
      </c>
    </row>
    <row r="186" spans="1:8" x14ac:dyDescent="0.35">
      <c r="A186" t="s">
        <v>10</v>
      </c>
      <c r="B186" t="s">
        <v>11</v>
      </c>
      <c r="C186" s="10">
        <v>42766</v>
      </c>
      <c r="D186" t="s">
        <v>102</v>
      </c>
      <c r="E186" t="s">
        <v>24</v>
      </c>
      <c r="F186" t="s">
        <v>76</v>
      </c>
      <c r="G186" s="2">
        <v>15789204</v>
      </c>
      <c r="H186" s="3">
        <v>28534.31</v>
      </c>
    </row>
    <row r="187" spans="1:8" x14ac:dyDescent="0.35">
      <c r="A187" t="s">
        <v>10</v>
      </c>
      <c r="B187" t="s">
        <v>11</v>
      </c>
      <c r="C187" s="10">
        <v>42766</v>
      </c>
      <c r="D187" t="s">
        <v>103</v>
      </c>
      <c r="E187" t="s">
        <v>85</v>
      </c>
      <c r="F187" t="s">
        <v>76</v>
      </c>
      <c r="G187" s="2">
        <v>15789204</v>
      </c>
      <c r="H187" s="3">
        <v>3645.6</v>
      </c>
    </row>
    <row r="188" spans="1:8" x14ac:dyDescent="0.35">
      <c r="A188" t="s">
        <v>10</v>
      </c>
      <c r="B188" t="s">
        <v>11</v>
      </c>
      <c r="C188" s="10">
        <v>42766</v>
      </c>
      <c r="D188" t="s">
        <v>101</v>
      </c>
      <c r="E188" t="s">
        <v>85</v>
      </c>
      <c r="F188" t="s">
        <v>92</v>
      </c>
      <c r="G188" s="2">
        <v>15789567</v>
      </c>
      <c r="H188" s="3">
        <v>-88101.4</v>
      </c>
    </row>
    <row r="189" spans="1:8" x14ac:dyDescent="0.35">
      <c r="A189" t="s">
        <v>10</v>
      </c>
      <c r="B189" t="s">
        <v>11</v>
      </c>
      <c r="C189" s="10">
        <v>42766</v>
      </c>
      <c r="D189" t="s">
        <v>104</v>
      </c>
      <c r="E189" t="s">
        <v>24</v>
      </c>
      <c r="F189" t="s">
        <v>92</v>
      </c>
      <c r="G189" s="2">
        <v>15789567</v>
      </c>
      <c r="H189" s="3">
        <v>-3855.6</v>
      </c>
    </row>
    <row r="190" spans="1:8" x14ac:dyDescent="0.35">
      <c r="A190" t="s">
        <v>10</v>
      </c>
      <c r="B190" t="s">
        <v>11</v>
      </c>
      <c r="C190" s="10">
        <v>42766</v>
      </c>
      <c r="D190" t="s">
        <v>101</v>
      </c>
      <c r="E190" t="s">
        <v>85</v>
      </c>
      <c r="F190" t="s">
        <v>92</v>
      </c>
      <c r="G190" s="2">
        <v>15789568</v>
      </c>
      <c r="H190" s="3">
        <v>157682.51999999999</v>
      </c>
    </row>
    <row r="191" spans="1:8" x14ac:dyDescent="0.35">
      <c r="A191" t="s">
        <v>10</v>
      </c>
      <c r="B191" t="s">
        <v>11</v>
      </c>
      <c r="C191" s="10">
        <v>42766</v>
      </c>
      <c r="D191" t="s">
        <v>102</v>
      </c>
      <c r="E191" t="s">
        <v>24</v>
      </c>
      <c r="F191" t="s">
        <v>92</v>
      </c>
      <c r="G191" s="2">
        <v>15789568</v>
      </c>
      <c r="H191" s="3">
        <v>41769.14</v>
      </c>
    </row>
    <row r="192" spans="1:8" x14ac:dyDescent="0.35">
      <c r="A192" t="s">
        <v>10</v>
      </c>
      <c r="B192" t="s">
        <v>11</v>
      </c>
      <c r="C192" s="10">
        <v>42766</v>
      </c>
      <c r="D192" t="s">
        <v>103</v>
      </c>
      <c r="E192" t="s">
        <v>85</v>
      </c>
      <c r="F192" t="s">
        <v>92</v>
      </c>
      <c r="G192" s="2">
        <v>15789568</v>
      </c>
      <c r="H192" s="3">
        <v>3855.6</v>
      </c>
    </row>
    <row r="193" spans="1:8" x14ac:dyDescent="0.35">
      <c r="A193" t="s">
        <v>10</v>
      </c>
      <c r="B193" t="s">
        <v>11</v>
      </c>
      <c r="C193" s="10">
        <v>42766</v>
      </c>
      <c r="D193" t="s">
        <v>108</v>
      </c>
      <c r="E193" t="s">
        <v>109</v>
      </c>
      <c r="F193" t="s">
        <v>110</v>
      </c>
      <c r="G193" s="2">
        <v>15794300</v>
      </c>
      <c r="H193" s="3">
        <v>50188.800000000003</v>
      </c>
    </row>
    <row r="194" spans="1:8" x14ac:dyDescent="0.35">
      <c r="A194" t="s">
        <v>10</v>
      </c>
      <c r="B194" t="s">
        <v>11</v>
      </c>
      <c r="C194" s="10">
        <v>42766</v>
      </c>
      <c r="D194" t="s">
        <v>111</v>
      </c>
      <c r="E194" t="s">
        <v>112</v>
      </c>
      <c r="F194" t="s">
        <v>99</v>
      </c>
      <c r="G194" s="2">
        <v>15794310</v>
      </c>
      <c r="H194" s="3">
        <v>155771</v>
      </c>
    </row>
    <row r="195" spans="1:8" x14ac:dyDescent="0.35">
      <c r="A195" t="s">
        <v>10</v>
      </c>
      <c r="B195" t="s">
        <v>11</v>
      </c>
      <c r="C195" s="10">
        <v>42766</v>
      </c>
      <c r="D195" t="s">
        <v>111</v>
      </c>
      <c r="E195" t="s">
        <v>113</v>
      </c>
      <c r="F195" t="s">
        <v>99</v>
      </c>
      <c r="G195" s="2">
        <v>15794310</v>
      </c>
      <c r="H195" s="3">
        <v>91410</v>
      </c>
    </row>
    <row r="196" spans="1:8" x14ac:dyDescent="0.35">
      <c r="A196" t="s">
        <v>10</v>
      </c>
      <c r="B196" t="s">
        <v>11</v>
      </c>
      <c r="C196" s="10">
        <v>42766</v>
      </c>
      <c r="D196" t="s">
        <v>111</v>
      </c>
      <c r="E196" t="s">
        <v>20</v>
      </c>
      <c r="F196" t="s">
        <v>99</v>
      </c>
      <c r="G196" s="2">
        <v>15794310</v>
      </c>
      <c r="H196" s="3">
        <v>53364</v>
      </c>
    </row>
    <row r="197" spans="1:8" x14ac:dyDescent="0.35">
      <c r="A197" t="s">
        <v>10</v>
      </c>
      <c r="B197" t="s">
        <v>11</v>
      </c>
      <c r="C197" s="10">
        <v>42766</v>
      </c>
      <c r="D197" t="s">
        <v>111</v>
      </c>
      <c r="E197" t="s">
        <v>114</v>
      </c>
      <c r="F197" t="s">
        <v>99</v>
      </c>
      <c r="G197" s="2">
        <v>15794310</v>
      </c>
      <c r="H197" s="3">
        <v>305699</v>
      </c>
    </row>
    <row r="198" spans="1:8" x14ac:dyDescent="0.35">
      <c r="A198" t="s">
        <v>10</v>
      </c>
      <c r="B198" t="s">
        <v>11</v>
      </c>
      <c r="C198" s="10">
        <v>42766</v>
      </c>
      <c r="D198" t="s">
        <v>15</v>
      </c>
      <c r="E198" t="s">
        <v>13</v>
      </c>
      <c r="F198" t="s">
        <v>16</v>
      </c>
      <c r="G198" s="2">
        <v>15794324</v>
      </c>
      <c r="H198" s="3">
        <v>131741.01</v>
      </c>
    </row>
    <row r="199" spans="1:8" x14ac:dyDescent="0.35">
      <c r="A199" t="s">
        <v>10</v>
      </c>
      <c r="B199" t="s">
        <v>11</v>
      </c>
      <c r="C199" s="10">
        <v>42766</v>
      </c>
      <c r="D199" t="s">
        <v>38</v>
      </c>
      <c r="E199" t="s">
        <v>13</v>
      </c>
      <c r="F199" t="s">
        <v>45</v>
      </c>
      <c r="G199" s="2">
        <v>15892999</v>
      </c>
      <c r="H199" s="3">
        <v>58092.3</v>
      </c>
    </row>
    <row r="200" spans="1:8" x14ac:dyDescent="0.35">
      <c r="A200" t="s">
        <v>10</v>
      </c>
      <c r="B200" t="s">
        <v>11</v>
      </c>
      <c r="C200" s="10">
        <v>42766</v>
      </c>
      <c r="D200" t="s">
        <v>38</v>
      </c>
      <c r="E200" t="s">
        <v>13</v>
      </c>
      <c r="F200" t="s">
        <v>45</v>
      </c>
      <c r="G200" s="2">
        <v>15893014</v>
      </c>
      <c r="H200" s="3">
        <v>160481.32999999999</v>
      </c>
    </row>
    <row r="201" spans="1:8" x14ac:dyDescent="0.35">
      <c r="A201" t="s">
        <v>10</v>
      </c>
      <c r="B201" t="s">
        <v>11</v>
      </c>
      <c r="C201" s="10">
        <v>42766</v>
      </c>
      <c r="D201" t="s">
        <v>38</v>
      </c>
      <c r="E201" t="s">
        <v>13</v>
      </c>
      <c r="F201" t="s">
        <v>45</v>
      </c>
      <c r="G201" s="2">
        <v>15893036</v>
      </c>
      <c r="H201" s="3">
        <v>68073.62</v>
      </c>
    </row>
    <row r="202" spans="1:8" x14ac:dyDescent="0.35">
      <c r="A202" t="s">
        <v>10</v>
      </c>
      <c r="B202" t="s">
        <v>11</v>
      </c>
      <c r="C202" s="10">
        <v>42766</v>
      </c>
      <c r="D202" t="s">
        <v>38</v>
      </c>
      <c r="E202" t="s">
        <v>13</v>
      </c>
      <c r="F202" t="s">
        <v>45</v>
      </c>
      <c r="G202" s="2">
        <v>15893044</v>
      </c>
      <c r="H202" s="3">
        <v>25797.93</v>
      </c>
    </row>
    <row r="203" spans="1:8" x14ac:dyDescent="0.35">
      <c r="A203" t="s">
        <v>10</v>
      </c>
      <c r="B203" t="s">
        <v>11</v>
      </c>
      <c r="C203" s="10">
        <v>42766</v>
      </c>
      <c r="D203" t="s">
        <v>44</v>
      </c>
      <c r="E203" t="s">
        <v>13</v>
      </c>
      <c r="F203" t="s">
        <v>45</v>
      </c>
      <c r="G203" s="2">
        <v>15893057</v>
      </c>
      <c r="H203" s="3">
        <v>2545.4699999999998</v>
      </c>
    </row>
    <row r="204" spans="1:8" x14ac:dyDescent="0.35">
      <c r="A204" t="s">
        <v>10</v>
      </c>
      <c r="B204" t="s">
        <v>11</v>
      </c>
      <c r="C204" s="10">
        <v>42766</v>
      </c>
      <c r="D204" t="s">
        <v>12</v>
      </c>
      <c r="E204" t="s">
        <v>13</v>
      </c>
      <c r="F204" t="s">
        <v>45</v>
      </c>
      <c r="G204" s="2">
        <v>15893057</v>
      </c>
      <c r="H204" s="3">
        <v>212265.91</v>
      </c>
    </row>
    <row r="205" spans="1:8" x14ac:dyDescent="0.35">
      <c r="A205" t="s">
        <v>10</v>
      </c>
      <c r="B205" t="s">
        <v>11</v>
      </c>
      <c r="C205" s="10">
        <v>42766</v>
      </c>
      <c r="D205" t="s">
        <v>115</v>
      </c>
      <c r="E205" t="s">
        <v>116</v>
      </c>
      <c r="F205" t="s">
        <v>117</v>
      </c>
      <c r="G205" s="2">
        <v>15893104</v>
      </c>
      <c r="H205" s="3">
        <v>28560</v>
      </c>
    </row>
    <row r="206" spans="1:8" x14ac:dyDescent="0.35">
      <c r="A206" t="s">
        <v>10</v>
      </c>
      <c r="B206" t="s">
        <v>11</v>
      </c>
      <c r="C206" s="10">
        <v>42766</v>
      </c>
      <c r="D206" t="s">
        <v>97</v>
      </c>
      <c r="E206" t="s">
        <v>98</v>
      </c>
      <c r="F206" t="s">
        <v>99</v>
      </c>
      <c r="G206" s="2">
        <v>15893136</v>
      </c>
      <c r="H206" s="3">
        <v>108887.86</v>
      </c>
    </row>
    <row r="207" spans="1:8" x14ac:dyDescent="0.35">
      <c r="A207" t="s">
        <v>10</v>
      </c>
      <c r="B207" t="s">
        <v>11</v>
      </c>
      <c r="C207" s="10">
        <v>42766</v>
      </c>
      <c r="D207" t="s">
        <v>19</v>
      </c>
      <c r="E207" t="s">
        <v>13</v>
      </c>
      <c r="F207" t="s">
        <v>22</v>
      </c>
      <c r="G207" s="2">
        <v>15910794</v>
      </c>
      <c r="H207" s="3">
        <v>93812</v>
      </c>
    </row>
    <row r="208" spans="1:8" x14ac:dyDescent="0.35">
      <c r="A208" t="s">
        <v>10</v>
      </c>
      <c r="B208" t="s">
        <v>11</v>
      </c>
      <c r="C208" s="10">
        <v>42766</v>
      </c>
      <c r="D208" t="s">
        <v>12</v>
      </c>
      <c r="E208" t="s">
        <v>13</v>
      </c>
      <c r="F208" t="s">
        <v>14</v>
      </c>
      <c r="G208" s="2">
        <v>15911221</v>
      </c>
      <c r="H208" s="3">
        <v>97995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47DF5-8F94-492A-A63F-7F4CE27D13E6}">
  <dimension ref="A1:H209"/>
  <sheetViews>
    <sheetView zoomScale="85" zoomScaleNormal="85" workbookViewId="0">
      <selection activeCell="F30" sqref="F30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79.54296875" bestFit="1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0</v>
      </c>
      <c r="D1" s="1" t="s">
        <v>1</v>
      </c>
    </row>
    <row r="2" spans="1:8" x14ac:dyDescent="0.35">
      <c r="A2" s="4">
        <f>[4]Cash!B3</f>
        <v>42794</v>
      </c>
    </row>
    <row r="5" spans="1:8" ht="28" x14ac:dyDescent="0.35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8" t="s">
        <v>8</v>
      </c>
      <c r="H5" s="9" t="s">
        <v>9</v>
      </c>
    </row>
    <row r="6" spans="1:8" x14ac:dyDescent="0.35">
      <c r="A6" t="s">
        <v>10</v>
      </c>
      <c r="B6" t="s">
        <v>11</v>
      </c>
      <c r="C6" s="12">
        <v>42794</v>
      </c>
      <c r="D6" t="s">
        <v>44</v>
      </c>
      <c r="E6" t="s">
        <v>13</v>
      </c>
      <c r="F6" t="s">
        <v>42</v>
      </c>
      <c r="G6" s="2">
        <v>15933194</v>
      </c>
      <c r="H6" s="3">
        <v>54749.67</v>
      </c>
    </row>
    <row r="7" spans="1:8" x14ac:dyDescent="0.35">
      <c r="A7" t="s">
        <v>10</v>
      </c>
      <c r="B7" t="s">
        <v>11</v>
      </c>
      <c r="C7" s="12">
        <v>42794</v>
      </c>
      <c r="D7" t="s">
        <v>12</v>
      </c>
      <c r="E7" t="s">
        <v>13</v>
      </c>
      <c r="F7" t="s">
        <v>42</v>
      </c>
      <c r="G7" s="2">
        <v>15933194</v>
      </c>
      <c r="H7" s="3">
        <v>4594127.17</v>
      </c>
    </row>
    <row r="8" spans="1:8" x14ac:dyDescent="0.35">
      <c r="A8" t="s">
        <v>10</v>
      </c>
      <c r="B8" t="s">
        <v>11</v>
      </c>
      <c r="C8" s="12">
        <v>42794</v>
      </c>
      <c r="D8" t="s">
        <v>23</v>
      </c>
      <c r="E8" t="s">
        <v>24</v>
      </c>
      <c r="F8" t="s">
        <v>25</v>
      </c>
      <c r="G8" s="2">
        <v>15973050</v>
      </c>
      <c r="H8" s="3">
        <v>125078.53</v>
      </c>
    </row>
    <row r="9" spans="1:8" x14ac:dyDescent="0.35">
      <c r="A9" t="s">
        <v>10</v>
      </c>
      <c r="B9" t="s">
        <v>11</v>
      </c>
      <c r="C9" s="12">
        <v>42794</v>
      </c>
      <c r="D9" t="s">
        <v>26</v>
      </c>
      <c r="E9" t="s">
        <v>24</v>
      </c>
      <c r="F9" t="s">
        <v>25</v>
      </c>
      <c r="G9" s="2">
        <v>15973050</v>
      </c>
      <c r="H9" s="3">
        <v>140</v>
      </c>
    </row>
    <row r="10" spans="1:8" x14ac:dyDescent="0.35">
      <c r="A10" t="s">
        <v>10</v>
      </c>
      <c r="B10" t="s">
        <v>11</v>
      </c>
      <c r="C10" s="12">
        <v>42794</v>
      </c>
      <c r="D10" t="s">
        <v>27</v>
      </c>
      <c r="E10" t="s">
        <v>24</v>
      </c>
      <c r="F10" t="s">
        <v>25</v>
      </c>
      <c r="G10" s="2">
        <v>15973050</v>
      </c>
      <c r="H10" s="3">
        <v>16227.37</v>
      </c>
    </row>
    <row r="11" spans="1:8" x14ac:dyDescent="0.35">
      <c r="A11" t="s">
        <v>10</v>
      </c>
      <c r="B11" t="s">
        <v>11</v>
      </c>
      <c r="C11" s="12">
        <v>42794</v>
      </c>
      <c r="D11" t="s">
        <v>28</v>
      </c>
      <c r="E11" t="s">
        <v>24</v>
      </c>
      <c r="F11" t="s">
        <v>25</v>
      </c>
      <c r="G11" s="2">
        <v>15973050</v>
      </c>
      <c r="H11" s="3">
        <v>16777.849999999999</v>
      </c>
    </row>
    <row r="12" spans="1:8" x14ac:dyDescent="0.35">
      <c r="A12" t="s">
        <v>10</v>
      </c>
      <c r="B12" t="s">
        <v>11</v>
      </c>
      <c r="C12" s="12">
        <v>42794</v>
      </c>
      <c r="D12" t="s">
        <v>29</v>
      </c>
      <c r="E12" t="s">
        <v>24</v>
      </c>
      <c r="F12" t="s">
        <v>30</v>
      </c>
      <c r="G12" s="2">
        <v>15973051</v>
      </c>
      <c r="H12" s="3">
        <v>-815.68</v>
      </c>
    </row>
    <row r="13" spans="1:8" x14ac:dyDescent="0.35">
      <c r="A13" t="s">
        <v>10</v>
      </c>
      <c r="B13" t="s">
        <v>11</v>
      </c>
      <c r="C13" s="12">
        <v>42794</v>
      </c>
      <c r="D13" t="s">
        <v>31</v>
      </c>
      <c r="E13" t="s">
        <v>24</v>
      </c>
      <c r="F13" t="s">
        <v>30</v>
      </c>
      <c r="G13" s="2">
        <v>15973051</v>
      </c>
      <c r="H13" s="3">
        <v>-97.1</v>
      </c>
    </row>
    <row r="14" spans="1:8" x14ac:dyDescent="0.35">
      <c r="A14" t="s">
        <v>10</v>
      </c>
      <c r="B14" t="s">
        <v>11</v>
      </c>
      <c r="C14" s="12">
        <v>42794</v>
      </c>
      <c r="D14" t="s">
        <v>118</v>
      </c>
      <c r="E14" t="s">
        <v>24</v>
      </c>
      <c r="F14" t="s">
        <v>30</v>
      </c>
      <c r="G14" s="2">
        <v>15973051</v>
      </c>
      <c r="H14" s="3">
        <v>-17.22</v>
      </c>
    </row>
    <row r="15" spans="1:8" x14ac:dyDescent="0.35">
      <c r="A15" t="s">
        <v>10</v>
      </c>
      <c r="B15" t="s">
        <v>11</v>
      </c>
      <c r="C15" s="12">
        <v>42794</v>
      </c>
      <c r="D15" t="s">
        <v>32</v>
      </c>
      <c r="E15" t="s">
        <v>24</v>
      </c>
      <c r="F15" t="s">
        <v>30</v>
      </c>
      <c r="G15" s="2">
        <v>15973051</v>
      </c>
      <c r="H15" s="3">
        <v>-16113.9</v>
      </c>
    </row>
    <row r="16" spans="1:8" x14ac:dyDescent="0.35">
      <c r="A16" t="s">
        <v>10</v>
      </c>
      <c r="B16" t="s">
        <v>11</v>
      </c>
      <c r="C16" s="12">
        <v>42794</v>
      </c>
      <c r="D16" t="s">
        <v>33</v>
      </c>
      <c r="E16" t="s">
        <v>24</v>
      </c>
      <c r="F16" t="s">
        <v>30</v>
      </c>
      <c r="G16" s="2">
        <v>15973051</v>
      </c>
      <c r="H16" s="3">
        <v>-16407.509999999998</v>
      </c>
    </row>
    <row r="17" spans="1:8" x14ac:dyDescent="0.35">
      <c r="A17" t="s">
        <v>10</v>
      </c>
      <c r="B17" t="s">
        <v>11</v>
      </c>
      <c r="C17" s="12">
        <v>42794</v>
      </c>
      <c r="D17" t="s">
        <v>119</v>
      </c>
      <c r="E17" t="s">
        <v>24</v>
      </c>
      <c r="F17" t="s">
        <v>30</v>
      </c>
      <c r="G17" s="2">
        <v>15973051</v>
      </c>
      <c r="H17" s="3">
        <v>-16.37</v>
      </c>
    </row>
    <row r="18" spans="1:8" x14ac:dyDescent="0.35">
      <c r="A18" t="s">
        <v>10</v>
      </c>
      <c r="B18" t="s">
        <v>11</v>
      </c>
      <c r="C18" s="12">
        <v>42794</v>
      </c>
      <c r="D18" t="s">
        <v>23</v>
      </c>
      <c r="E18" t="s">
        <v>24</v>
      </c>
      <c r="F18" t="s">
        <v>30</v>
      </c>
      <c r="G18" s="2">
        <v>15973052</v>
      </c>
      <c r="H18" s="3">
        <v>151673.60999999999</v>
      </c>
    </row>
    <row r="19" spans="1:8" x14ac:dyDescent="0.35">
      <c r="A19" t="s">
        <v>10</v>
      </c>
      <c r="B19" t="s">
        <v>11</v>
      </c>
      <c r="C19" s="12">
        <v>42794</v>
      </c>
      <c r="D19" t="s">
        <v>26</v>
      </c>
      <c r="E19" t="s">
        <v>24</v>
      </c>
      <c r="F19" t="s">
        <v>30</v>
      </c>
      <c r="G19" s="2">
        <v>15973052</v>
      </c>
      <c r="H19" s="3">
        <v>1199.8800000000001</v>
      </c>
    </row>
    <row r="20" spans="1:8" x14ac:dyDescent="0.35">
      <c r="A20" t="s">
        <v>10</v>
      </c>
      <c r="B20" t="s">
        <v>11</v>
      </c>
      <c r="C20" s="12">
        <v>42794</v>
      </c>
      <c r="D20" t="s">
        <v>27</v>
      </c>
      <c r="E20" t="s">
        <v>24</v>
      </c>
      <c r="F20" t="s">
        <v>30</v>
      </c>
      <c r="G20" s="2">
        <v>15973052</v>
      </c>
      <c r="H20" s="3">
        <v>24306.14</v>
      </c>
    </row>
    <row r="21" spans="1:8" x14ac:dyDescent="0.35">
      <c r="A21" t="s">
        <v>10</v>
      </c>
      <c r="B21" t="s">
        <v>11</v>
      </c>
      <c r="C21" s="12">
        <v>42794</v>
      </c>
      <c r="D21" t="s">
        <v>28</v>
      </c>
      <c r="E21" t="s">
        <v>24</v>
      </c>
      <c r="F21" t="s">
        <v>30</v>
      </c>
      <c r="G21" s="2">
        <v>15973052</v>
      </c>
      <c r="H21" s="3">
        <v>19913.05</v>
      </c>
    </row>
    <row r="22" spans="1:8" x14ac:dyDescent="0.35">
      <c r="A22" t="s">
        <v>10</v>
      </c>
      <c r="B22" t="s">
        <v>11</v>
      </c>
      <c r="C22" s="12">
        <v>42794</v>
      </c>
      <c r="D22" t="s">
        <v>118</v>
      </c>
      <c r="E22" t="s">
        <v>24</v>
      </c>
      <c r="F22" t="s">
        <v>30</v>
      </c>
      <c r="G22" s="2">
        <v>15973052</v>
      </c>
      <c r="H22" s="3">
        <v>3137.96</v>
      </c>
    </row>
    <row r="23" spans="1:8" x14ac:dyDescent="0.35">
      <c r="A23" t="s">
        <v>10</v>
      </c>
      <c r="B23" t="s">
        <v>11</v>
      </c>
      <c r="C23" s="12">
        <v>42794</v>
      </c>
      <c r="D23" t="s">
        <v>119</v>
      </c>
      <c r="E23" t="s">
        <v>24</v>
      </c>
      <c r="F23" t="s">
        <v>30</v>
      </c>
      <c r="G23" s="2">
        <v>15973052</v>
      </c>
      <c r="H23" s="3">
        <v>2160.15</v>
      </c>
    </row>
    <row r="24" spans="1:8" x14ac:dyDescent="0.35">
      <c r="A24" t="s">
        <v>10</v>
      </c>
      <c r="B24" t="s">
        <v>11</v>
      </c>
      <c r="C24" s="12">
        <v>42794</v>
      </c>
      <c r="D24" t="s">
        <v>40</v>
      </c>
      <c r="E24" t="s">
        <v>41</v>
      </c>
      <c r="F24" t="s">
        <v>42</v>
      </c>
      <c r="G24" s="2">
        <v>15992496</v>
      </c>
      <c r="H24" s="3">
        <v>254611.65</v>
      </c>
    </row>
    <row r="25" spans="1:8" x14ac:dyDescent="0.35">
      <c r="A25" t="s">
        <v>10</v>
      </c>
      <c r="B25" t="s">
        <v>11</v>
      </c>
      <c r="C25" s="12">
        <v>42794</v>
      </c>
      <c r="D25" t="s">
        <v>120</v>
      </c>
      <c r="E25" t="s">
        <v>121</v>
      </c>
      <c r="F25" t="s">
        <v>122</v>
      </c>
      <c r="G25" s="2">
        <v>16016849</v>
      </c>
      <c r="H25" s="3">
        <v>-664200</v>
      </c>
    </row>
    <row r="26" spans="1:8" x14ac:dyDescent="0.35">
      <c r="A26" t="s">
        <v>10</v>
      </c>
      <c r="B26" t="s">
        <v>11</v>
      </c>
      <c r="C26" s="12">
        <v>42794</v>
      </c>
      <c r="D26" t="s">
        <v>120</v>
      </c>
      <c r="E26" t="s">
        <v>121</v>
      </c>
      <c r="F26" t="s">
        <v>122</v>
      </c>
      <c r="G26" s="2">
        <v>16016912</v>
      </c>
      <c r="H26" s="3">
        <v>-95423.31</v>
      </c>
    </row>
    <row r="27" spans="1:8" x14ac:dyDescent="0.35">
      <c r="A27" t="s">
        <v>10</v>
      </c>
      <c r="B27" t="s">
        <v>11</v>
      </c>
      <c r="C27" s="12">
        <v>42794</v>
      </c>
      <c r="D27" t="s">
        <v>120</v>
      </c>
      <c r="E27" t="s">
        <v>121</v>
      </c>
      <c r="F27" t="s">
        <v>122</v>
      </c>
      <c r="G27" s="2">
        <v>16016967</v>
      </c>
      <c r="H27" s="3">
        <v>424883.94</v>
      </c>
    </row>
    <row r="28" spans="1:8" x14ac:dyDescent="0.35">
      <c r="A28" t="s">
        <v>10</v>
      </c>
      <c r="B28" t="s">
        <v>11</v>
      </c>
      <c r="C28" s="12">
        <v>42794</v>
      </c>
      <c r="D28" t="s">
        <v>120</v>
      </c>
      <c r="E28" t="s">
        <v>121</v>
      </c>
      <c r="F28" t="s">
        <v>122</v>
      </c>
      <c r="G28" s="2">
        <v>16016971</v>
      </c>
      <c r="H28" s="3">
        <v>424883.94</v>
      </c>
    </row>
    <row r="29" spans="1:8" x14ac:dyDescent="0.35">
      <c r="A29" t="s">
        <v>10</v>
      </c>
      <c r="B29" t="s">
        <v>11</v>
      </c>
      <c r="C29" s="12">
        <v>42794</v>
      </c>
      <c r="D29" t="s">
        <v>38</v>
      </c>
      <c r="E29" t="s">
        <v>13</v>
      </c>
      <c r="F29" t="s">
        <v>39</v>
      </c>
      <c r="G29" s="2">
        <v>16020208</v>
      </c>
      <c r="H29" s="3">
        <v>121250</v>
      </c>
    </row>
    <row r="30" spans="1:8" x14ac:dyDescent="0.35">
      <c r="A30" t="s">
        <v>10</v>
      </c>
      <c r="B30" t="s">
        <v>11</v>
      </c>
      <c r="C30" s="12">
        <v>42794</v>
      </c>
      <c r="D30" t="s">
        <v>15</v>
      </c>
      <c r="E30" t="s">
        <v>13</v>
      </c>
      <c r="F30" t="s">
        <v>17</v>
      </c>
      <c r="G30" s="2">
        <v>16020220</v>
      </c>
      <c r="H30" s="3">
        <v>38668.71</v>
      </c>
    </row>
    <row r="31" spans="1:8" x14ac:dyDescent="0.35">
      <c r="A31" t="s">
        <v>10</v>
      </c>
      <c r="B31" t="s">
        <v>11</v>
      </c>
      <c r="C31" s="12">
        <v>42794</v>
      </c>
      <c r="D31" t="s">
        <v>15</v>
      </c>
      <c r="E31" t="s">
        <v>13</v>
      </c>
      <c r="F31" t="s">
        <v>16</v>
      </c>
      <c r="G31" s="2">
        <v>16020226</v>
      </c>
      <c r="H31" s="3">
        <v>491385.11</v>
      </c>
    </row>
    <row r="32" spans="1:8" x14ac:dyDescent="0.35">
      <c r="A32" t="s">
        <v>10</v>
      </c>
      <c r="B32" t="s">
        <v>11</v>
      </c>
      <c r="C32" s="12">
        <v>42794</v>
      </c>
      <c r="D32" t="s">
        <v>37</v>
      </c>
      <c r="E32" t="s">
        <v>13</v>
      </c>
      <c r="F32" t="s">
        <v>36</v>
      </c>
      <c r="G32" s="2">
        <v>16020233</v>
      </c>
      <c r="H32" s="3">
        <v>44915.51</v>
      </c>
    </row>
    <row r="33" spans="1:8" x14ac:dyDescent="0.35">
      <c r="A33" t="s">
        <v>10</v>
      </c>
      <c r="B33" t="s">
        <v>11</v>
      </c>
      <c r="C33" s="12">
        <v>42794</v>
      </c>
      <c r="D33" t="s">
        <v>46</v>
      </c>
      <c r="E33" t="s">
        <v>123</v>
      </c>
      <c r="F33" t="s">
        <v>48</v>
      </c>
      <c r="G33" s="2">
        <v>16020263</v>
      </c>
      <c r="H33" s="3">
        <v>33321.57</v>
      </c>
    </row>
    <row r="34" spans="1:8" x14ac:dyDescent="0.35">
      <c r="A34" t="s">
        <v>10</v>
      </c>
      <c r="B34" t="s">
        <v>11</v>
      </c>
      <c r="C34" s="12">
        <v>42794</v>
      </c>
      <c r="D34" t="s">
        <v>43</v>
      </c>
      <c r="E34" t="s">
        <v>50</v>
      </c>
      <c r="F34" t="s">
        <v>51</v>
      </c>
      <c r="G34" s="2">
        <v>16020371</v>
      </c>
      <c r="H34" s="3">
        <v>4405</v>
      </c>
    </row>
    <row r="35" spans="1:8" x14ac:dyDescent="0.35">
      <c r="A35" t="s">
        <v>10</v>
      </c>
      <c r="B35" t="s">
        <v>11</v>
      </c>
      <c r="C35" s="12">
        <v>42794</v>
      </c>
      <c r="D35" t="s">
        <v>19</v>
      </c>
      <c r="E35" t="s">
        <v>50</v>
      </c>
      <c r="F35" t="s">
        <v>51</v>
      </c>
      <c r="G35" s="2">
        <v>16020371</v>
      </c>
      <c r="H35" s="3">
        <v>352372</v>
      </c>
    </row>
    <row r="36" spans="1:8" x14ac:dyDescent="0.35">
      <c r="A36" t="s">
        <v>10</v>
      </c>
      <c r="B36" t="s">
        <v>11</v>
      </c>
      <c r="C36" s="12">
        <v>42794</v>
      </c>
      <c r="D36" t="s">
        <v>35</v>
      </c>
      <c r="E36" t="s">
        <v>13</v>
      </c>
      <c r="F36" t="s">
        <v>36</v>
      </c>
      <c r="G36" s="2">
        <v>16020374</v>
      </c>
      <c r="H36" s="3">
        <v>50081.54</v>
      </c>
    </row>
    <row r="37" spans="1:8" x14ac:dyDescent="0.35">
      <c r="A37" t="s">
        <v>10</v>
      </c>
      <c r="B37" t="s">
        <v>11</v>
      </c>
      <c r="C37" s="12">
        <v>42794</v>
      </c>
      <c r="D37" t="s">
        <v>43</v>
      </c>
      <c r="E37" t="s">
        <v>20</v>
      </c>
      <c r="F37" t="s">
        <v>21</v>
      </c>
      <c r="G37" s="2">
        <v>16020385</v>
      </c>
      <c r="H37" s="3">
        <v>13687.87</v>
      </c>
    </row>
    <row r="38" spans="1:8" x14ac:dyDescent="0.35">
      <c r="A38" t="s">
        <v>10</v>
      </c>
      <c r="B38" t="s">
        <v>11</v>
      </c>
      <c r="C38" s="12">
        <v>42794</v>
      </c>
      <c r="D38" t="s">
        <v>19</v>
      </c>
      <c r="E38" t="s">
        <v>20</v>
      </c>
      <c r="F38" t="s">
        <v>21</v>
      </c>
      <c r="G38" s="2">
        <v>16020385</v>
      </c>
      <c r="H38" s="3">
        <v>1157954.47</v>
      </c>
    </row>
    <row r="39" spans="1:8" x14ac:dyDescent="0.35">
      <c r="A39" t="s">
        <v>10</v>
      </c>
      <c r="B39" t="s">
        <v>11</v>
      </c>
      <c r="C39" s="12">
        <v>42794</v>
      </c>
      <c r="D39" t="s">
        <v>44</v>
      </c>
      <c r="E39" t="s">
        <v>52</v>
      </c>
      <c r="F39" t="s">
        <v>53</v>
      </c>
      <c r="G39" s="2">
        <v>16020604</v>
      </c>
      <c r="H39" s="3">
        <v>11168.19</v>
      </c>
    </row>
    <row r="40" spans="1:8" x14ac:dyDescent="0.35">
      <c r="A40" t="s">
        <v>10</v>
      </c>
      <c r="B40" t="s">
        <v>11</v>
      </c>
      <c r="C40" s="12">
        <v>42794</v>
      </c>
      <c r="D40" t="s">
        <v>12</v>
      </c>
      <c r="E40" t="s">
        <v>52</v>
      </c>
      <c r="F40" t="s">
        <v>53</v>
      </c>
      <c r="G40" s="2">
        <v>16020604</v>
      </c>
      <c r="H40" s="3">
        <v>893485</v>
      </c>
    </row>
    <row r="41" spans="1:8" x14ac:dyDescent="0.35">
      <c r="A41" t="s">
        <v>10</v>
      </c>
      <c r="B41" t="s">
        <v>11</v>
      </c>
      <c r="C41" s="12">
        <v>42794</v>
      </c>
      <c r="D41" t="s">
        <v>15</v>
      </c>
      <c r="E41" t="s">
        <v>56</v>
      </c>
      <c r="F41" t="s">
        <v>57</v>
      </c>
      <c r="G41" s="2">
        <v>16046801</v>
      </c>
      <c r="H41" s="3">
        <v>26755.8</v>
      </c>
    </row>
    <row r="42" spans="1:8" x14ac:dyDescent="0.35">
      <c r="A42" t="s">
        <v>10</v>
      </c>
      <c r="B42" t="s">
        <v>11</v>
      </c>
      <c r="C42" s="12">
        <v>42794</v>
      </c>
      <c r="D42" t="s">
        <v>46</v>
      </c>
      <c r="E42" t="s">
        <v>47</v>
      </c>
      <c r="F42" t="s">
        <v>48</v>
      </c>
      <c r="G42" s="2">
        <v>16046833</v>
      </c>
      <c r="H42" s="3">
        <v>23884</v>
      </c>
    </row>
    <row r="43" spans="1:8" x14ac:dyDescent="0.35">
      <c r="A43" t="s">
        <v>10</v>
      </c>
      <c r="B43" t="s">
        <v>11</v>
      </c>
      <c r="C43" s="12">
        <v>42794</v>
      </c>
      <c r="D43" t="s">
        <v>46</v>
      </c>
      <c r="E43" t="s">
        <v>49</v>
      </c>
      <c r="F43" t="s">
        <v>48</v>
      </c>
      <c r="G43" s="2">
        <v>16046833</v>
      </c>
      <c r="H43" s="3">
        <v>2260</v>
      </c>
    </row>
    <row r="44" spans="1:8" x14ac:dyDescent="0.35">
      <c r="A44" t="s">
        <v>10</v>
      </c>
      <c r="B44" t="s">
        <v>11</v>
      </c>
      <c r="C44" s="12">
        <v>42794</v>
      </c>
      <c r="D44" t="s">
        <v>15</v>
      </c>
      <c r="E44" t="s">
        <v>54</v>
      </c>
      <c r="F44" t="s">
        <v>55</v>
      </c>
      <c r="G44" s="2">
        <v>16046836</v>
      </c>
      <c r="H44" s="3">
        <v>45721.35</v>
      </c>
    </row>
    <row r="45" spans="1:8" x14ac:dyDescent="0.35">
      <c r="A45" t="s">
        <v>10</v>
      </c>
      <c r="B45" t="s">
        <v>11</v>
      </c>
      <c r="C45" s="12">
        <v>42794</v>
      </c>
      <c r="D45" t="s">
        <v>15</v>
      </c>
      <c r="E45" t="s">
        <v>56</v>
      </c>
      <c r="F45" t="s">
        <v>57</v>
      </c>
      <c r="G45" s="2">
        <v>16047586</v>
      </c>
      <c r="H45" s="3">
        <v>33068.019999999997</v>
      </c>
    </row>
    <row r="46" spans="1:8" x14ac:dyDescent="0.35">
      <c r="A46" t="s">
        <v>10</v>
      </c>
      <c r="B46" t="s">
        <v>11</v>
      </c>
      <c r="C46" s="12">
        <v>42794</v>
      </c>
      <c r="D46" t="s">
        <v>15</v>
      </c>
      <c r="E46" t="s">
        <v>56</v>
      </c>
      <c r="F46" t="s">
        <v>57</v>
      </c>
      <c r="G46" s="2">
        <v>16047587</v>
      </c>
      <c r="H46" s="3">
        <v>33068.019999999997</v>
      </c>
    </row>
    <row r="47" spans="1:8" x14ac:dyDescent="0.35">
      <c r="A47" t="s">
        <v>10</v>
      </c>
      <c r="B47" t="s">
        <v>11</v>
      </c>
      <c r="C47" s="12">
        <v>42794</v>
      </c>
      <c r="D47" t="s">
        <v>43</v>
      </c>
      <c r="E47" t="s">
        <v>13</v>
      </c>
      <c r="F47" t="s">
        <v>62</v>
      </c>
      <c r="G47" s="2">
        <v>16056863</v>
      </c>
      <c r="H47" s="3">
        <v>1892</v>
      </c>
    </row>
    <row r="48" spans="1:8" x14ac:dyDescent="0.35">
      <c r="A48" t="s">
        <v>10</v>
      </c>
      <c r="B48" t="s">
        <v>11</v>
      </c>
      <c r="C48" s="12">
        <v>42794</v>
      </c>
      <c r="D48" t="s">
        <v>19</v>
      </c>
      <c r="E48" t="s">
        <v>13</v>
      </c>
      <c r="F48" t="s">
        <v>62</v>
      </c>
      <c r="G48" s="2">
        <v>16056863</v>
      </c>
      <c r="H48" s="3">
        <v>84982</v>
      </c>
    </row>
    <row r="49" spans="1:8" x14ac:dyDescent="0.35">
      <c r="A49" t="s">
        <v>10</v>
      </c>
      <c r="B49" t="s">
        <v>11</v>
      </c>
      <c r="C49" s="12">
        <v>42794</v>
      </c>
      <c r="D49" t="s">
        <v>12</v>
      </c>
      <c r="E49" t="s">
        <v>52</v>
      </c>
      <c r="F49" t="s">
        <v>68</v>
      </c>
      <c r="G49" s="2">
        <v>16056870</v>
      </c>
      <c r="H49" s="3">
        <v>44083.33</v>
      </c>
    </row>
    <row r="50" spans="1:8" x14ac:dyDescent="0.35">
      <c r="A50" t="s">
        <v>10</v>
      </c>
      <c r="B50" t="s">
        <v>11</v>
      </c>
      <c r="C50" s="12">
        <v>42794</v>
      </c>
      <c r="D50" t="s">
        <v>15</v>
      </c>
      <c r="E50" t="s">
        <v>63</v>
      </c>
      <c r="F50" t="s">
        <v>64</v>
      </c>
      <c r="G50" s="2">
        <v>16056923</v>
      </c>
      <c r="H50" s="3">
        <v>74979.66</v>
      </c>
    </row>
    <row r="51" spans="1:8" x14ac:dyDescent="0.35">
      <c r="A51" t="s">
        <v>10</v>
      </c>
      <c r="B51" t="s">
        <v>11</v>
      </c>
      <c r="C51" s="12">
        <v>42794</v>
      </c>
      <c r="D51" t="s">
        <v>69</v>
      </c>
      <c r="E51" t="s">
        <v>24</v>
      </c>
      <c r="F51" t="s">
        <v>83</v>
      </c>
      <c r="G51" s="2">
        <v>16097244</v>
      </c>
      <c r="H51" s="3">
        <v>48954.9</v>
      </c>
    </row>
    <row r="52" spans="1:8" x14ac:dyDescent="0.35">
      <c r="A52" t="s">
        <v>10</v>
      </c>
      <c r="B52" t="s">
        <v>11</v>
      </c>
      <c r="C52" s="12">
        <v>42794</v>
      </c>
      <c r="D52" t="s">
        <v>86</v>
      </c>
      <c r="E52" t="s">
        <v>24</v>
      </c>
      <c r="F52" t="s">
        <v>83</v>
      </c>
      <c r="G52" s="2">
        <v>16097244</v>
      </c>
      <c r="H52" s="3">
        <v>3474.66</v>
      </c>
    </row>
    <row r="53" spans="1:8" x14ac:dyDescent="0.35">
      <c r="A53" t="s">
        <v>10</v>
      </c>
      <c r="B53" t="s">
        <v>11</v>
      </c>
      <c r="C53" s="12">
        <v>42794</v>
      </c>
      <c r="D53" t="s">
        <v>71</v>
      </c>
      <c r="E53" t="s">
        <v>24</v>
      </c>
      <c r="F53" t="s">
        <v>83</v>
      </c>
      <c r="G53" s="2">
        <v>16097244</v>
      </c>
      <c r="H53" s="3">
        <v>5591.74</v>
      </c>
    </row>
    <row r="54" spans="1:8" x14ac:dyDescent="0.35">
      <c r="A54" t="s">
        <v>10</v>
      </c>
      <c r="B54" t="s">
        <v>11</v>
      </c>
      <c r="C54" s="12">
        <v>42794</v>
      </c>
      <c r="D54" t="s">
        <v>69</v>
      </c>
      <c r="E54" t="s">
        <v>24</v>
      </c>
      <c r="F54" t="s">
        <v>87</v>
      </c>
      <c r="G54" s="2">
        <v>16097246</v>
      </c>
      <c r="H54" s="3">
        <v>20424.939999999999</v>
      </c>
    </row>
    <row r="55" spans="1:8" x14ac:dyDescent="0.35">
      <c r="A55" t="s">
        <v>10</v>
      </c>
      <c r="B55" t="s">
        <v>11</v>
      </c>
      <c r="C55" s="12">
        <v>42794</v>
      </c>
      <c r="D55" t="s">
        <v>86</v>
      </c>
      <c r="E55" t="s">
        <v>24</v>
      </c>
      <c r="F55" t="s">
        <v>87</v>
      </c>
      <c r="G55" s="2">
        <v>16097246</v>
      </c>
      <c r="H55" s="3">
        <v>3869.02</v>
      </c>
    </row>
    <row r="56" spans="1:8" x14ac:dyDescent="0.35">
      <c r="A56" t="s">
        <v>10</v>
      </c>
      <c r="B56" t="s">
        <v>11</v>
      </c>
      <c r="C56" s="12">
        <v>42794</v>
      </c>
      <c r="D56" t="s">
        <v>75</v>
      </c>
      <c r="E56" t="s">
        <v>24</v>
      </c>
      <c r="F56" t="s">
        <v>87</v>
      </c>
      <c r="G56" s="2">
        <v>16097246</v>
      </c>
      <c r="H56" s="3">
        <v>4416.67</v>
      </c>
    </row>
    <row r="57" spans="1:8" x14ac:dyDescent="0.35">
      <c r="A57" t="s">
        <v>10</v>
      </c>
      <c r="B57" t="s">
        <v>11</v>
      </c>
      <c r="C57" s="12">
        <v>42794</v>
      </c>
      <c r="D57" t="s">
        <v>71</v>
      </c>
      <c r="E57" t="s">
        <v>24</v>
      </c>
      <c r="F57" t="s">
        <v>87</v>
      </c>
      <c r="G57" s="2">
        <v>16097246</v>
      </c>
      <c r="H57" s="3">
        <v>3582.83</v>
      </c>
    </row>
    <row r="58" spans="1:8" x14ac:dyDescent="0.35">
      <c r="A58" t="s">
        <v>10</v>
      </c>
      <c r="B58" t="s">
        <v>11</v>
      </c>
      <c r="C58" s="12">
        <v>42794</v>
      </c>
      <c r="D58" t="s">
        <v>69</v>
      </c>
      <c r="E58" t="s">
        <v>24</v>
      </c>
      <c r="F58" t="s">
        <v>88</v>
      </c>
      <c r="G58" s="2">
        <v>16097248</v>
      </c>
      <c r="H58" s="3">
        <v>79151.94</v>
      </c>
    </row>
    <row r="59" spans="1:8" x14ac:dyDescent="0.35">
      <c r="A59" t="s">
        <v>10</v>
      </c>
      <c r="B59" t="s">
        <v>11</v>
      </c>
      <c r="C59" s="12">
        <v>42794</v>
      </c>
      <c r="D59" t="s">
        <v>86</v>
      </c>
      <c r="E59" t="s">
        <v>24</v>
      </c>
      <c r="F59" t="s">
        <v>88</v>
      </c>
      <c r="G59" s="2">
        <v>16097248</v>
      </c>
      <c r="H59" s="3">
        <v>5470.61</v>
      </c>
    </row>
    <row r="60" spans="1:8" x14ac:dyDescent="0.35">
      <c r="A60" t="s">
        <v>10</v>
      </c>
      <c r="B60" t="s">
        <v>11</v>
      </c>
      <c r="C60" s="12">
        <v>42794</v>
      </c>
      <c r="D60" t="s">
        <v>89</v>
      </c>
      <c r="E60" t="s">
        <v>24</v>
      </c>
      <c r="F60" t="s">
        <v>88</v>
      </c>
      <c r="G60" s="2">
        <v>16097248</v>
      </c>
      <c r="H60" s="3">
        <v>6166.66</v>
      </c>
    </row>
    <row r="61" spans="1:8" x14ac:dyDescent="0.35">
      <c r="A61" t="s">
        <v>10</v>
      </c>
      <c r="B61" t="s">
        <v>11</v>
      </c>
      <c r="C61" s="12">
        <v>42794</v>
      </c>
      <c r="D61" t="s">
        <v>71</v>
      </c>
      <c r="E61" t="s">
        <v>24</v>
      </c>
      <c r="F61" t="s">
        <v>88</v>
      </c>
      <c r="G61" s="2">
        <v>16097248</v>
      </c>
      <c r="H61" s="3">
        <v>10623.37</v>
      </c>
    </row>
    <row r="62" spans="1:8" x14ac:dyDescent="0.35">
      <c r="A62" t="s">
        <v>10</v>
      </c>
      <c r="B62" t="s">
        <v>11</v>
      </c>
      <c r="C62" s="12">
        <v>42794</v>
      </c>
      <c r="D62" t="s">
        <v>69</v>
      </c>
      <c r="E62" t="s">
        <v>24</v>
      </c>
      <c r="F62" t="s">
        <v>91</v>
      </c>
      <c r="G62" s="2">
        <v>16097250</v>
      </c>
      <c r="H62" s="3">
        <v>81519.240000000005</v>
      </c>
    </row>
    <row r="63" spans="1:8" x14ac:dyDescent="0.35">
      <c r="A63" t="s">
        <v>10</v>
      </c>
      <c r="B63" t="s">
        <v>11</v>
      </c>
      <c r="C63" s="12">
        <v>42794</v>
      </c>
      <c r="D63" t="s">
        <v>89</v>
      </c>
      <c r="E63" t="s">
        <v>24</v>
      </c>
      <c r="F63" t="s">
        <v>91</v>
      </c>
      <c r="G63" s="2">
        <v>16097250</v>
      </c>
      <c r="H63" s="3">
        <v>49178.01</v>
      </c>
    </row>
    <row r="64" spans="1:8" x14ac:dyDescent="0.35">
      <c r="A64" t="s">
        <v>10</v>
      </c>
      <c r="B64" t="s">
        <v>11</v>
      </c>
      <c r="C64" s="12">
        <v>42794</v>
      </c>
      <c r="D64" t="s">
        <v>71</v>
      </c>
      <c r="E64" t="s">
        <v>24</v>
      </c>
      <c r="F64" t="s">
        <v>91</v>
      </c>
      <c r="G64" s="2">
        <v>16097250</v>
      </c>
      <c r="H64" s="3">
        <v>9947.5300000000007</v>
      </c>
    </row>
    <row r="65" spans="1:8" x14ac:dyDescent="0.35">
      <c r="A65" t="s">
        <v>10</v>
      </c>
      <c r="B65" t="s">
        <v>11</v>
      </c>
      <c r="C65" s="12">
        <v>42794</v>
      </c>
      <c r="D65" t="s">
        <v>69</v>
      </c>
      <c r="E65" t="s">
        <v>24</v>
      </c>
      <c r="F65" t="s">
        <v>70</v>
      </c>
      <c r="G65" s="2">
        <v>16097252</v>
      </c>
      <c r="H65" s="3">
        <v>126059.54</v>
      </c>
    </row>
    <row r="66" spans="1:8" x14ac:dyDescent="0.35">
      <c r="A66" t="s">
        <v>10</v>
      </c>
      <c r="B66" t="s">
        <v>11</v>
      </c>
      <c r="C66" s="12">
        <v>42794</v>
      </c>
      <c r="D66" t="s">
        <v>71</v>
      </c>
      <c r="E66" t="s">
        <v>24</v>
      </c>
      <c r="F66" t="s">
        <v>70</v>
      </c>
      <c r="G66" s="2">
        <v>16097252</v>
      </c>
      <c r="H66" s="3">
        <v>14632.53</v>
      </c>
    </row>
    <row r="67" spans="1:8" x14ac:dyDescent="0.35">
      <c r="A67" t="s">
        <v>10</v>
      </c>
      <c r="B67" t="s">
        <v>11</v>
      </c>
      <c r="C67" s="12">
        <v>42794</v>
      </c>
      <c r="D67" t="s">
        <v>69</v>
      </c>
      <c r="E67" t="s">
        <v>24</v>
      </c>
      <c r="F67" t="s">
        <v>93</v>
      </c>
      <c r="G67" s="2">
        <v>16097254</v>
      </c>
      <c r="H67" s="3">
        <v>74525.84</v>
      </c>
    </row>
    <row r="68" spans="1:8" x14ac:dyDescent="0.35">
      <c r="A68" t="s">
        <v>10</v>
      </c>
      <c r="B68" t="s">
        <v>11</v>
      </c>
      <c r="C68" s="12">
        <v>42794</v>
      </c>
      <c r="D68" t="s">
        <v>75</v>
      </c>
      <c r="E68" t="s">
        <v>24</v>
      </c>
      <c r="F68" t="s">
        <v>93</v>
      </c>
      <c r="G68" s="2">
        <v>16097254</v>
      </c>
      <c r="H68" s="3">
        <v>7800.16</v>
      </c>
    </row>
    <row r="69" spans="1:8" x14ac:dyDescent="0.35">
      <c r="A69" t="s">
        <v>10</v>
      </c>
      <c r="B69" t="s">
        <v>11</v>
      </c>
      <c r="C69" s="12">
        <v>42794</v>
      </c>
      <c r="D69" t="s">
        <v>71</v>
      </c>
      <c r="E69" t="s">
        <v>24</v>
      </c>
      <c r="F69" t="s">
        <v>93</v>
      </c>
      <c r="G69" s="2">
        <v>16097254</v>
      </c>
      <c r="H69" s="3">
        <v>9611.34</v>
      </c>
    </row>
    <row r="70" spans="1:8" x14ac:dyDescent="0.35">
      <c r="A70" t="s">
        <v>10</v>
      </c>
      <c r="B70" t="s">
        <v>11</v>
      </c>
      <c r="C70" s="12">
        <v>42794</v>
      </c>
      <c r="D70" t="s">
        <v>69</v>
      </c>
      <c r="E70" t="s">
        <v>24</v>
      </c>
      <c r="F70" t="s">
        <v>94</v>
      </c>
      <c r="G70" s="2">
        <v>16097256</v>
      </c>
      <c r="H70" s="3">
        <v>22436.92</v>
      </c>
    </row>
    <row r="71" spans="1:8" x14ac:dyDescent="0.35">
      <c r="A71" t="s">
        <v>10</v>
      </c>
      <c r="B71" t="s">
        <v>11</v>
      </c>
      <c r="C71" s="12">
        <v>42794</v>
      </c>
      <c r="D71" t="s">
        <v>86</v>
      </c>
      <c r="E71" t="s">
        <v>24</v>
      </c>
      <c r="F71" t="s">
        <v>94</v>
      </c>
      <c r="G71" s="2">
        <v>16097256</v>
      </c>
      <c r="H71" s="3">
        <v>2542.7600000000002</v>
      </c>
    </row>
    <row r="72" spans="1:8" x14ac:dyDescent="0.35">
      <c r="A72" t="s">
        <v>10</v>
      </c>
      <c r="B72" t="s">
        <v>11</v>
      </c>
      <c r="C72" s="12">
        <v>42794</v>
      </c>
      <c r="D72" t="s">
        <v>75</v>
      </c>
      <c r="E72" t="s">
        <v>24</v>
      </c>
      <c r="F72" t="s">
        <v>94</v>
      </c>
      <c r="G72" s="2">
        <v>16097256</v>
      </c>
      <c r="H72" s="3">
        <v>1759.63</v>
      </c>
    </row>
    <row r="73" spans="1:8" x14ac:dyDescent="0.35">
      <c r="A73" t="s">
        <v>10</v>
      </c>
      <c r="B73" t="s">
        <v>11</v>
      </c>
      <c r="C73" s="12">
        <v>42794</v>
      </c>
      <c r="D73" t="s">
        <v>71</v>
      </c>
      <c r="E73" t="s">
        <v>24</v>
      </c>
      <c r="F73" t="s">
        <v>94</v>
      </c>
      <c r="G73" s="2">
        <v>16097256</v>
      </c>
      <c r="H73" s="3">
        <v>2631.58</v>
      </c>
    </row>
    <row r="74" spans="1:8" x14ac:dyDescent="0.35">
      <c r="A74" t="s">
        <v>10</v>
      </c>
      <c r="B74" t="s">
        <v>11</v>
      </c>
      <c r="C74" s="12">
        <v>42794</v>
      </c>
      <c r="D74" t="s">
        <v>124</v>
      </c>
      <c r="E74" t="s">
        <v>24</v>
      </c>
      <c r="F74" t="s">
        <v>73</v>
      </c>
      <c r="G74" s="2">
        <v>16097257</v>
      </c>
      <c r="H74" s="3">
        <v>-566.44000000000005</v>
      </c>
    </row>
    <row r="75" spans="1:8" x14ac:dyDescent="0.35">
      <c r="A75" t="s">
        <v>10</v>
      </c>
      <c r="B75" t="s">
        <v>11</v>
      </c>
      <c r="C75" s="12">
        <v>42794</v>
      </c>
      <c r="D75" t="s">
        <v>125</v>
      </c>
      <c r="E75" t="s">
        <v>24</v>
      </c>
      <c r="F75" t="s">
        <v>73</v>
      </c>
      <c r="G75" s="2">
        <v>16097257</v>
      </c>
      <c r="H75" s="3">
        <v>-17677.919999999998</v>
      </c>
    </row>
    <row r="76" spans="1:8" x14ac:dyDescent="0.35">
      <c r="A76" t="s">
        <v>10</v>
      </c>
      <c r="B76" t="s">
        <v>11</v>
      </c>
      <c r="C76" s="12">
        <v>42794</v>
      </c>
      <c r="D76" t="s">
        <v>126</v>
      </c>
      <c r="E76" t="s">
        <v>24</v>
      </c>
      <c r="F76" t="s">
        <v>73</v>
      </c>
      <c r="G76" s="2">
        <v>16097257</v>
      </c>
      <c r="H76" s="3">
        <v>-17434.080000000002</v>
      </c>
    </row>
    <row r="77" spans="1:8" x14ac:dyDescent="0.35">
      <c r="A77" t="s">
        <v>10</v>
      </c>
      <c r="B77" t="s">
        <v>11</v>
      </c>
      <c r="C77" s="12">
        <v>42794</v>
      </c>
      <c r="D77" t="s">
        <v>127</v>
      </c>
      <c r="E77" t="s">
        <v>24</v>
      </c>
      <c r="F77" t="s">
        <v>73</v>
      </c>
      <c r="G77" s="2">
        <v>16097258</v>
      </c>
      <c r="H77" s="3">
        <v>116</v>
      </c>
    </row>
    <row r="78" spans="1:8" x14ac:dyDescent="0.35">
      <c r="A78" t="s">
        <v>10</v>
      </c>
      <c r="B78" t="s">
        <v>11</v>
      </c>
      <c r="C78" s="12">
        <v>42794</v>
      </c>
      <c r="D78" t="s">
        <v>69</v>
      </c>
      <c r="E78" t="s">
        <v>24</v>
      </c>
      <c r="F78" t="s">
        <v>73</v>
      </c>
      <c r="G78" s="2">
        <v>16097258</v>
      </c>
      <c r="H78" s="3">
        <v>104424.53</v>
      </c>
    </row>
    <row r="79" spans="1:8" x14ac:dyDescent="0.35">
      <c r="A79" t="s">
        <v>10</v>
      </c>
      <c r="B79" t="s">
        <v>11</v>
      </c>
      <c r="C79" s="12">
        <v>42794</v>
      </c>
      <c r="D79" t="s">
        <v>71</v>
      </c>
      <c r="E79" t="s">
        <v>24</v>
      </c>
      <c r="F79" t="s">
        <v>73</v>
      </c>
      <c r="G79" s="2">
        <v>16097258</v>
      </c>
      <c r="H79" s="3">
        <v>11778.05</v>
      </c>
    </row>
    <row r="80" spans="1:8" x14ac:dyDescent="0.35">
      <c r="A80" t="s">
        <v>10</v>
      </c>
      <c r="B80" t="s">
        <v>11</v>
      </c>
      <c r="C80" s="12">
        <v>42794</v>
      </c>
      <c r="D80" t="s">
        <v>69</v>
      </c>
      <c r="E80" t="s">
        <v>24</v>
      </c>
      <c r="F80" t="s">
        <v>74</v>
      </c>
      <c r="G80" s="2">
        <v>16097260</v>
      </c>
      <c r="H80" s="3">
        <v>27464.2</v>
      </c>
    </row>
    <row r="81" spans="1:8" x14ac:dyDescent="0.35">
      <c r="A81" t="s">
        <v>10</v>
      </c>
      <c r="B81" t="s">
        <v>11</v>
      </c>
      <c r="C81" s="12">
        <v>42794</v>
      </c>
      <c r="D81" t="s">
        <v>89</v>
      </c>
      <c r="E81" t="s">
        <v>24</v>
      </c>
      <c r="F81" t="s">
        <v>74</v>
      </c>
      <c r="G81" s="2">
        <v>16097260</v>
      </c>
      <c r="H81" s="3">
        <v>42264.68</v>
      </c>
    </row>
    <row r="82" spans="1:8" x14ac:dyDescent="0.35">
      <c r="A82" t="s">
        <v>10</v>
      </c>
      <c r="B82" t="s">
        <v>11</v>
      </c>
      <c r="C82" s="12">
        <v>42794</v>
      </c>
      <c r="D82" t="s">
        <v>71</v>
      </c>
      <c r="E82" t="s">
        <v>24</v>
      </c>
      <c r="F82" t="s">
        <v>74</v>
      </c>
      <c r="G82" s="2">
        <v>16097260</v>
      </c>
      <c r="H82" s="3">
        <v>3123.52</v>
      </c>
    </row>
    <row r="83" spans="1:8" x14ac:dyDescent="0.35">
      <c r="A83" t="s">
        <v>10</v>
      </c>
      <c r="B83" t="s">
        <v>11</v>
      </c>
      <c r="C83" s="12">
        <v>42794</v>
      </c>
      <c r="D83" t="s">
        <v>127</v>
      </c>
      <c r="E83" t="s">
        <v>24</v>
      </c>
      <c r="F83" t="s">
        <v>95</v>
      </c>
      <c r="G83" s="2">
        <v>16097262</v>
      </c>
      <c r="H83" s="3">
        <v>116</v>
      </c>
    </row>
    <row r="84" spans="1:8" x14ac:dyDescent="0.35">
      <c r="A84" t="s">
        <v>10</v>
      </c>
      <c r="B84" t="s">
        <v>11</v>
      </c>
      <c r="C84" s="12">
        <v>42794</v>
      </c>
      <c r="D84" t="s">
        <v>69</v>
      </c>
      <c r="E84" t="s">
        <v>24</v>
      </c>
      <c r="F84" t="s">
        <v>95</v>
      </c>
      <c r="G84" s="2">
        <v>16097262</v>
      </c>
      <c r="H84" s="3">
        <v>80078.039999999994</v>
      </c>
    </row>
    <row r="85" spans="1:8" x14ac:dyDescent="0.35">
      <c r="A85" t="s">
        <v>10</v>
      </c>
      <c r="B85" t="s">
        <v>11</v>
      </c>
      <c r="C85" s="12">
        <v>42794</v>
      </c>
      <c r="D85" t="s">
        <v>86</v>
      </c>
      <c r="E85" t="s">
        <v>24</v>
      </c>
      <c r="F85" t="s">
        <v>95</v>
      </c>
      <c r="G85" s="2">
        <v>16097262</v>
      </c>
      <c r="H85" s="3">
        <v>4708.54</v>
      </c>
    </row>
    <row r="86" spans="1:8" x14ac:dyDescent="0.35">
      <c r="A86" t="s">
        <v>10</v>
      </c>
      <c r="B86" t="s">
        <v>11</v>
      </c>
      <c r="C86" s="12">
        <v>42794</v>
      </c>
      <c r="D86" t="s">
        <v>75</v>
      </c>
      <c r="E86" t="s">
        <v>24</v>
      </c>
      <c r="F86" t="s">
        <v>95</v>
      </c>
      <c r="G86" s="2">
        <v>16097262</v>
      </c>
      <c r="H86" s="3">
        <v>12383.67</v>
      </c>
    </row>
    <row r="87" spans="1:8" x14ac:dyDescent="0.35">
      <c r="A87" t="s">
        <v>10</v>
      </c>
      <c r="B87" t="s">
        <v>11</v>
      </c>
      <c r="C87" s="12">
        <v>42794</v>
      </c>
      <c r="D87" t="s">
        <v>71</v>
      </c>
      <c r="E87" t="s">
        <v>24</v>
      </c>
      <c r="F87" t="s">
        <v>95</v>
      </c>
      <c r="G87" s="2">
        <v>16097262</v>
      </c>
      <c r="H87" s="3">
        <v>10721.14</v>
      </c>
    </row>
    <row r="88" spans="1:8" x14ac:dyDescent="0.35">
      <c r="A88" t="s">
        <v>10</v>
      </c>
      <c r="B88" t="s">
        <v>11</v>
      </c>
      <c r="C88" s="12">
        <v>42794</v>
      </c>
      <c r="D88" t="s">
        <v>69</v>
      </c>
      <c r="E88" t="s">
        <v>24</v>
      </c>
      <c r="F88" t="s">
        <v>96</v>
      </c>
      <c r="G88" s="2">
        <v>16097265</v>
      </c>
      <c r="H88" s="3">
        <v>48974.76</v>
      </c>
    </row>
    <row r="89" spans="1:8" x14ac:dyDescent="0.35">
      <c r="A89" t="s">
        <v>10</v>
      </c>
      <c r="B89" t="s">
        <v>11</v>
      </c>
      <c r="C89" s="12">
        <v>42794</v>
      </c>
      <c r="D89" t="s">
        <v>75</v>
      </c>
      <c r="E89" t="s">
        <v>24</v>
      </c>
      <c r="F89" t="s">
        <v>96</v>
      </c>
      <c r="G89" s="2">
        <v>16097265</v>
      </c>
      <c r="H89" s="3">
        <v>3316.67</v>
      </c>
    </row>
    <row r="90" spans="1:8" x14ac:dyDescent="0.35">
      <c r="A90" t="s">
        <v>10</v>
      </c>
      <c r="B90" t="s">
        <v>11</v>
      </c>
      <c r="C90" s="12">
        <v>42794</v>
      </c>
      <c r="D90" t="s">
        <v>71</v>
      </c>
      <c r="E90" t="s">
        <v>24</v>
      </c>
      <c r="F90" t="s">
        <v>96</v>
      </c>
      <c r="G90" s="2">
        <v>16097265</v>
      </c>
      <c r="H90" s="3">
        <v>5509.73</v>
      </c>
    </row>
    <row r="91" spans="1:8" x14ac:dyDescent="0.35">
      <c r="A91" t="s">
        <v>10</v>
      </c>
      <c r="B91" t="s">
        <v>11</v>
      </c>
      <c r="C91" s="12">
        <v>42794</v>
      </c>
      <c r="D91" t="s">
        <v>69</v>
      </c>
      <c r="E91" t="s">
        <v>24</v>
      </c>
      <c r="F91" t="s">
        <v>76</v>
      </c>
      <c r="G91" s="2">
        <v>16097267</v>
      </c>
      <c r="H91" s="3">
        <v>41184.14</v>
      </c>
    </row>
    <row r="92" spans="1:8" x14ac:dyDescent="0.35">
      <c r="A92" t="s">
        <v>10</v>
      </c>
      <c r="B92" t="s">
        <v>11</v>
      </c>
      <c r="C92" s="12">
        <v>42794</v>
      </c>
      <c r="D92" t="s">
        <v>75</v>
      </c>
      <c r="E92" t="s">
        <v>24</v>
      </c>
      <c r="F92" t="s">
        <v>76</v>
      </c>
      <c r="G92" s="2">
        <v>16097267</v>
      </c>
      <c r="H92" s="3">
        <v>3416.67</v>
      </c>
    </row>
    <row r="93" spans="1:8" x14ac:dyDescent="0.35">
      <c r="A93" t="s">
        <v>10</v>
      </c>
      <c r="B93" t="s">
        <v>11</v>
      </c>
      <c r="C93" s="12">
        <v>42794</v>
      </c>
      <c r="D93" t="s">
        <v>71</v>
      </c>
      <c r="E93" t="s">
        <v>24</v>
      </c>
      <c r="F93" t="s">
        <v>76</v>
      </c>
      <c r="G93" s="2">
        <v>16097267</v>
      </c>
      <c r="H93" s="3">
        <v>5143.8999999999996</v>
      </c>
    </row>
    <row r="94" spans="1:8" x14ac:dyDescent="0.35">
      <c r="A94" t="s">
        <v>10</v>
      </c>
      <c r="B94" t="s">
        <v>11</v>
      </c>
      <c r="C94" s="12">
        <v>42794</v>
      </c>
      <c r="D94" t="s">
        <v>77</v>
      </c>
      <c r="E94" t="s">
        <v>78</v>
      </c>
      <c r="F94" t="s">
        <v>79</v>
      </c>
      <c r="G94" s="2">
        <v>16097600</v>
      </c>
      <c r="H94" s="3">
        <v>13504.7</v>
      </c>
    </row>
    <row r="95" spans="1:8" x14ac:dyDescent="0.35">
      <c r="A95" t="s">
        <v>10</v>
      </c>
      <c r="B95" t="s">
        <v>11</v>
      </c>
      <c r="C95" s="12">
        <v>42794</v>
      </c>
      <c r="D95" t="s">
        <v>80</v>
      </c>
      <c r="E95" t="s">
        <v>78</v>
      </c>
      <c r="F95" t="s">
        <v>79</v>
      </c>
      <c r="G95" s="2">
        <v>16097600</v>
      </c>
      <c r="H95" s="3">
        <v>291</v>
      </c>
    </row>
    <row r="96" spans="1:8" x14ac:dyDescent="0.35">
      <c r="A96" t="s">
        <v>10</v>
      </c>
      <c r="B96" t="s">
        <v>11</v>
      </c>
      <c r="C96" s="12">
        <v>42794</v>
      </c>
      <c r="D96" t="s">
        <v>81</v>
      </c>
      <c r="E96" t="s">
        <v>78</v>
      </c>
      <c r="F96" t="s">
        <v>79</v>
      </c>
      <c r="G96" s="2">
        <v>16097600</v>
      </c>
      <c r="H96" s="3">
        <v>8899.8799999999992</v>
      </c>
    </row>
    <row r="97" spans="1:8" x14ac:dyDescent="0.35">
      <c r="A97" t="s">
        <v>10</v>
      </c>
      <c r="B97" t="s">
        <v>11</v>
      </c>
      <c r="C97" s="12">
        <v>42794</v>
      </c>
      <c r="D97" t="s">
        <v>82</v>
      </c>
      <c r="E97" t="s">
        <v>78</v>
      </c>
      <c r="F97" t="s">
        <v>79</v>
      </c>
      <c r="G97" s="2">
        <v>16097600</v>
      </c>
      <c r="H97" s="3">
        <v>6258.09</v>
      </c>
    </row>
    <row r="98" spans="1:8" x14ac:dyDescent="0.35">
      <c r="A98" t="s">
        <v>10</v>
      </c>
      <c r="B98" t="s">
        <v>11</v>
      </c>
      <c r="C98" s="12">
        <v>42794</v>
      </c>
      <c r="D98" t="s">
        <v>127</v>
      </c>
      <c r="E98" t="s">
        <v>24</v>
      </c>
      <c r="F98" t="s">
        <v>92</v>
      </c>
      <c r="G98" s="2">
        <v>16097610</v>
      </c>
      <c r="H98" s="3">
        <v>1392</v>
      </c>
    </row>
    <row r="99" spans="1:8" x14ac:dyDescent="0.35">
      <c r="A99" t="s">
        <v>10</v>
      </c>
      <c r="B99" t="s">
        <v>11</v>
      </c>
      <c r="C99" s="12">
        <v>42794</v>
      </c>
      <c r="D99" t="s">
        <v>69</v>
      </c>
      <c r="E99" t="s">
        <v>24</v>
      </c>
      <c r="F99" t="s">
        <v>92</v>
      </c>
      <c r="G99" s="2">
        <v>16097610</v>
      </c>
      <c r="H99" s="3">
        <v>50049.09</v>
      </c>
    </row>
    <row r="100" spans="1:8" x14ac:dyDescent="0.35">
      <c r="A100" t="s">
        <v>10</v>
      </c>
      <c r="B100" t="s">
        <v>11</v>
      </c>
      <c r="C100" s="12">
        <v>42794</v>
      </c>
      <c r="D100" t="s">
        <v>71</v>
      </c>
      <c r="E100" t="s">
        <v>24</v>
      </c>
      <c r="F100" t="s">
        <v>92</v>
      </c>
      <c r="G100" s="2">
        <v>16097610</v>
      </c>
      <c r="H100" s="3">
        <v>6520.12</v>
      </c>
    </row>
    <row r="101" spans="1:8" x14ac:dyDescent="0.35">
      <c r="A101" t="s">
        <v>10</v>
      </c>
      <c r="B101" t="s">
        <v>11</v>
      </c>
      <c r="C101" s="12">
        <v>42794</v>
      </c>
      <c r="D101" t="s">
        <v>15</v>
      </c>
      <c r="E101" t="s">
        <v>54</v>
      </c>
      <c r="F101" t="s">
        <v>55</v>
      </c>
      <c r="G101" s="2">
        <v>16106479</v>
      </c>
      <c r="H101" s="3">
        <v>86074.45</v>
      </c>
    </row>
    <row r="102" spans="1:8" x14ac:dyDescent="0.35">
      <c r="A102" t="s">
        <v>10</v>
      </c>
      <c r="B102" t="s">
        <v>11</v>
      </c>
      <c r="C102" s="12">
        <v>42794</v>
      </c>
      <c r="D102" t="s">
        <v>128</v>
      </c>
      <c r="E102" t="s">
        <v>129</v>
      </c>
      <c r="F102" t="s">
        <v>130</v>
      </c>
      <c r="G102" s="2">
        <v>16106528</v>
      </c>
      <c r="H102" s="3">
        <v>51973.64</v>
      </c>
    </row>
    <row r="103" spans="1:8" x14ac:dyDescent="0.35">
      <c r="A103" t="s">
        <v>10</v>
      </c>
      <c r="B103" t="s">
        <v>11</v>
      </c>
      <c r="C103" s="12">
        <v>42794</v>
      </c>
      <c r="D103" t="s">
        <v>15</v>
      </c>
      <c r="E103" t="s">
        <v>54</v>
      </c>
      <c r="F103" t="s">
        <v>55</v>
      </c>
      <c r="G103" s="2">
        <v>16106555</v>
      </c>
      <c r="H103" s="3">
        <v>86074.45</v>
      </c>
    </row>
    <row r="104" spans="1:8" x14ac:dyDescent="0.35">
      <c r="A104" t="s">
        <v>10</v>
      </c>
      <c r="B104" t="s">
        <v>11</v>
      </c>
      <c r="C104" s="12">
        <v>42794</v>
      </c>
      <c r="D104" t="s">
        <v>15</v>
      </c>
      <c r="E104" t="s">
        <v>20</v>
      </c>
      <c r="F104" t="s">
        <v>100</v>
      </c>
      <c r="G104" s="2">
        <v>16106991</v>
      </c>
      <c r="H104" s="3">
        <v>59755</v>
      </c>
    </row>
    <row r="105" spans="1:8" x14ac:dyDescent="0.35">
      <c r="A105" t="s">
        <v>10</v>
      </c>
      <c r="B105" t="s">
        <v>11</v>
      </c>
      <c r="C105" s="12">
        <v>42794</v>
      </c>
      <c r="D105" t="s">
        <v>12</v>
      </c>
      <c r="E105" t="s">
        <v>13</v>
      </c>
      <c r="F105" t="s">
        <v>39</v>
      </c>
      <c r="G105" s="2">
        <v>16142485</v>
      </c>
      <c r="H105" s="3">
        <v>785373</v>
      </c>
    </row>
    <row r="106" spans="1:8" x14ac:dyDescent="0.35">
      <c r="A106" t="s">
        <v>10</v>
      </c>
      <c r="B106" t="s">
        <v>11</v>
      </c>
      <c r="C106" s="12">
        <v>42794</v>
      </c>
      <c r="D106" t="s">
        <v>38</v>
      </c>
      <c r="E106" t="s">
        <v>13</v>
      </c>
      <c r="F106" t="s">
        <v>14</v>
      </c>
      <c r="G106" s="2">
        <v>16142488</v>
      </c>
      <c r="H106" s="3">
        <v>53553.84</v>
      </c>
    </row>
    <row r="107" spans="1:8" x14ac:dyDescent="0.35">
      <c r="A107" t="s">
        <v>10</v>
      </c>
      <c r="B107" t="s">
        <v>11</v>
      </c>
      <c r="C107" s="12">
        <v>42794</v>
      </c>
      <c r="D107" t="s">
        <v>67</v>
      </c>
      <c r="E107" t="s">
        <v>60</v>
      </c>
      <c r="F107" t="s">
        <v>131</v>
      </c>
      <c r="G107" s="2">
        <v>16153635</v>
      </c>
      <c r="H107" s="3">
        <v>61289</v>
      </c>
    </row>
    <row r="108" spans="1:8" x14ac:dyDescent="0.35">
      <c r="A108" t="s">
        <v>10</v>
      </c>
      <c r="B108" t="s">
        <v>11</v>
      </c>
      <c r="C108" s="12">
        <v>42794</v>
      </c>
      <c r="D108" t="s">
        <v>115</v>
      </c>
      <c r="E108" t="s">
        <v>116</v>
      </c>
      <c r="F108" t="s">
        <v>132</v>
      </c>
      <c r="G108" s="2">
        <v>16153860</v>
      </c>
      <c r="H108" s="3">
        <v>31811.25</v>
      </c>
    </row>
    <row r="109" spans="1:8" x14ac:dyDescent="0.35">
      <c r="A109" t="s">
        <v>10</v>
      </c>
      <c r="B109" t="s">
        <v>11</v>
      </c>
      <c r="C109" s="12">
        <v>42794</v>
      </c>
      <c r="D109" t="s">
        <v>101</v>
      </c>
      <c r="E109" t="s">
        <v>85</v>
      </c>
      <c r="F109" t="s">
        <v>92</v>
      </c>
      <c r="G109" s="2">
        <v>16172984</v>
      </c>
      <c r="H109" s="3">
        <v>-87276.74</v>
      </c>
    </row>
    <row r="110" spans="1:8" x14ac:dyDescent="0.35">
      <c r="A110" t="s">
        <v>10</v>
      </c>
      <c r="B110" t="s">
        <v>11</v>
      </c>
      <c r="C110" s="12">
        <v>42794</v>
      </c>
      <c r="D110" t="s">
        <v>104</v>
      </c>
      <c r="E110" t="s">
        <v>24</v>
      </c>
      <c r="F110" t="s">
        <v>92</v>
      </c>
      <c r="G110" s="2">
        <v>16172984</v>
      </c>
      <c r="H110" s="3">
        <v>-3654</v>
      </c>
    </row>
    <row r="111" spans="1:8" x14ac:dyDescent="0.35">
      <c r="A111" t="s">
        <v>10</v>
      </c>
      <c r="B111" t="s">
        <v>11</v>
      </c>
      <c r="C111" s="12">
        <v>42794</v>
      </c>
      <c r="D111" t="s">
        <v>101</v>
      </c>
      <c r="E111" t="s">
        <v>85</v>
      </c>
      <c r="F111" t="s">
        <v>92</v>
      </c>
      <c r="G111" s="2">
        <v>16172985</v>
      </c>
      <c r="H111" s="3">
        <v>162248.9</v>
      </c>
    </row>
    <row r="112" spans="1:8" x14ac:dyDescent="0.35">
      <c r="A112" t="s">
        <v>10</v>
      </c>
      <c r="B112" t="s">
        <v>11</v>
      </c>
      <c r="C112" s="12">
        <v>42794</v>
      </c>
      <c r="D112" t="s">
        <v>102</v>
      </c>
      <c r="E112" t="s">
        <v>24</v>
      </c>
      <c r="F112" t="s">
        <v>92</v>
      </c>
      <c r="G112" s="2">
        <v>16172985</v>
      </c>
      <c r="H112" s="3">
        <v>42255.61</v>
      </c>
    </row>
    <row r="113" spans="1:8" x14ac:dyDescent="0.35">
      <c r="A113" t="s">
        <v>10</v>
      </c>
      <c r="B113" t="s">
        <v>11</v>
      </c>
      <c r="C113" s="12">
        <v>42794</v>
      </c>
      <c r="D113" t="s">
        <v>103</v>
      </c>
      <c r="E113" t="s">
        <v>85</v>
      </c>
      <c r="F113" t="s">
        <v>92</v>
      </c>
      <c r="G113" s="2">
        <v>16172985</v>
      </c>
      <c r="H113" s="3">
        <v>3654</v>
      </c>
    </row>
    <row r="114" spans="1:8" x14ac:dyDescent="0.35">
      <c r="A114" t="s">
        <v>10</v>
      </c>
      <c r="B114" t="s">
        <v>11</v>
      </c>
      <c r="C114" s="12">
        <v>42794</v>
      </c>
      <c r="D114" t="s">
        <v>101</v>
      </c>
      <c r="E114" t="s">
        <v>85</v>
      </c>
      <c r="F114" t="s">
        <v>83</v>
      </c>
      <c r="G114" s="2">
        <v>16174413</v>
      </c>
      <c r="H114" s="3">
        <v>37153.94</v>
      </c>
    </row>
    <row r="115" spans="1:8" x14ac:dyDescent="0.35">
      <c r="A115" t="s">
        <v>10</v>
      </c>
      <c r="B115" t="s">
        <v>11</v>
      </c>
      <c r="C115" s="12">
        <v>42794</v>
      </c>
      <c r="D115" t="s">
        <v>102</v>
      </c>
      <c r="E115" t="s">
        <v>24</v>
      </c>
      <c r="F115" t="s">
        <v>83</v>
      </c>
      <c r="G115" s="2">
        <v>16174413</v>
      </c>
      <c r="H115" s="3">
        <v>7179.87</v>
      </c>
    </row>
    <row r="116" spans="1:8" x14ac:dyDescent="0.35">
      <c r="A116" t="s">
        <v>10</v>
      </c>
      <c r="B116" t="s">
        <v>11</v>
      </c>
      <c r="C116" s="12">
        <v>42794</v>
      </c>
      <c r="D116" t="s">
        <v>103</v>
      </c>
      <c r="E116" t="s">
        <v>85</v>
      </c>
      <c r="F116" t="s">
        <v>83</v>
      </c>
      <c r="G116" s="2">
        <v>16174413</v>
      </c>
      <c r="H116" s="3">
        <v>1377.6</v>
      </c>
    </row>
    <row r="117" spans="1:8" x14ac:dyDescent="0.35">
      <c r="A117" t="s">
        <v>10</v>
      </c>
      <c r="B117" t="s">
        <v>11</v>
      </c>
      <c r="C117" s="12">
        <v>42794</v>
      </c>
      <c r="D117" t="s">
        <v>101</v>
      </c>
      <c r="E117" t="s">
        <v>85</v>
      </c>
      <c r="F117" t="s">
        <v>88</v>
      </c>
      <c r="G117" s="2">
        <v>16174416</v>
      </c>
      <c r="H117" s="3">
        <v>-52768.800000000003</v>
      </c>
    </row>
    <row r="118" spans="1:8" x14ac:dyDescent="0.35">
      <c r="A118" t="s">
        <v>10</v>
      </c>
      <c r="B118" t="s">
        <v>11</v>
      </c>
      <c r="C118" s="12">
        <v>42794</v>
      </c>
      <c r="D118" t="s">
        <v>104</v>
      </c>
      <c r="E118" t="s">
        <v>24</v>
      </c>
      <c r="F118" t="s">
        <v>88</v>
      </c>
      <c r="G118" s="2">
        <v>16174416</v>
      </c>
      <c r="H118" s="3">
        <v>-3091.2</v>
      </c>
    </row>
    <row r="119" spans="1:8" x14ac:dyDescent="0.35">
      <c r="A119" t="s">
        <v>10</v>
      </c>
      <c r="B119" t="s">
        <v>11</v>
      </c>
      <c r="C119" s="12">
        <v>42794</v>
      </c>
      <c r="D119" t="s">
        <v>101</v>
      </c>
      <c r="E119" t="s">
        <v>85</v>
      </c>
      <c r="F119" t="s">
        <v>88</v>
      </c>
      <c r="G119" s="2">
        <v>16174417</v>
      </c>
      <c r="H119" s="3">
        <v>105847.45</v>
      </c>
    </row>
    <row r="120" spans="1:8" x14ac:dyDescent="0.35">
      <c r="A120" t="s">
        <v>10</v>
      </c>
      <c r="B120" t="s">
        <v>11</v>
      </c>
      <c r="C120" s="12">
        <v>42794</v>
      </c>
      <c r="D120" t="s">
        <v>102</v>
      </c>
      <c r="E120" t="s">
        <v>24</v>
      </c>
      <c r="F120" t="s">
        <v>88</v>
      </c>
      <c r="G120" s="2">
        <v>16174417</v>
      </c>
      <c r="H120" s="3">
        <v>15596.58</v>
      </c>
    </row>
    <row r="121" spans="1:8" x14ac:dyDescent="0.35">
      <c r="A121" t="s">
        <v>10</v>
      </c>
      <c r="B121" t="s">
        <v>11</v>
      </c>
      <c r="C121" s="12">
        <v>42794</v>
      </c>
      <c r="D121" t="s">
        <v>103</v>
      </c>
      <c r="E121" t="s">
        <v>85</v>
      </c>
      <c r="F121" t="s">
        <v>88</v>
      </c>
      <c r="G121" s="2">
        <v>16174417</v>
      </c>
      <c r="H121" s="3">
        <v>3091.2</v>
      </c>
    </row>
    <row r="122" spans="1:8" x14ac:dyDescent="0.35">
      <c r="A122" t="s">
        <v>10</v>
      </c>
      <c r="B122" t="s">
        <v>11</v>
      </c>
      <c r="C122" s="12">
        <v>42794</v>
      </c>
      <c r="D122" t="s">
        <v>101</v>
      </c>
      <c r="E122" t="s">
        <v>85</v>
      </c>
      <c r="F122" t="s">
        <v>91</v>
      </c>
      <c r="G122" s="2">
        <v>16174418</v>
      </c>
      <c r="H122" s="3">
        <v>-57077.84</v>
      </c>
    </row>
    <row r="123" spans="1:8" x14ac:dyDescent="0.35">
      <c r="A123" t="s">
        <v>10</v>
      </c>
      <c r="B123" t="s">
        <v>11</v>
      </c>
      <c r="C123" s="12">
        <v>42794</v>
      </c>
      <c r="D123" t="s">
        <v>104</v>
      </c>
      <c r="E123" t="s">
        <v>24</v>
      </c>
      <c r="F123" t="s">
        <v>91</v>
      </c>
      <c r="G123" s="2">
        <v>16174418</v>
      </c>
      <c r="H123" s="3">
        <v>-2889.6</v>
      </c>
    </row>
    <row r="124" spans="1:8" x14ac:dyDescent="0.35">
      <c r="A124" t="s">
        <v>10</v>
      </c>
      <c r="B124" t="s">
        <v>11</v>
      </c>
      <c r="C124" s="12">
        <v>42794</v>
      </c>
      <c r="D124" t="s">
        <v>101</v>
      </c>
      <c r="E124" t="s">
        <v>85</v>
      </c>
      <c r="F124" t="s">
        <v>91</v>
      </c>
      <c r="G124" s="2">
        <v>16174419</v>
      </c>
      <c r="H124" s="3">
        <v>102201.12</v>
      </c>
    </row>
    <row r="125" spans="1:8" x14ac:dyDescent="0.35">
      <c r="A125" t="s">
        <v>10</v>
      </c>
      <c r="B125" t="s">
        <v>11</v>
      </c>
      <c r="C125" s="12">
        <v>42794</v>
      </c>
      <c r="D125" t="s">
        <v>102</v>
      </c>
      <c r="E125" t="s">
        <v>24</v>
      </c>
      <c r="F125" t="s">
        <v>91</v>
      </c>
      <c r="G125" s="2">
        <v>16174419</v>
      </c>
      <c r="H125" s="3">
        <v>21518.46</v>
      </c>
    </row>
    <row r="126" spans="1:8" x14ac:dyDescent="0.35">
      <c r="A126" t="s">
        <v>10</v>
      </c>
      <c r="B126" t="s">
        <v>11</v>
      </c>
      <c r="C126" s="12">
        <v>42794</v>
      </c>
      <c r="D126" t="s">
        <v>103</v>
      </c>
      <c r="E126" t="s">
        <v>85</v>
      </c>
      <c r="F126" t="s">
        <v>91</v>
      </c>
      <c r="G126" s="2">
        <v>16174419</v>
      </c>
      <c r="H126" s="3">
        <v>2889.6</v>
      </c>
    </row>
    <row r="127" spans="1:8" x14ac:dyDescent="0.35">
      <c r="A127" t="s">
        <v>10</v>
      </c>
      <c r="B127" t="s">
        <v>11</v>
      </c>
      <c r="C127" s="12">
        <v>42794</v>
      </c>
      <c r="D127" t="s">
        <v>101</v>
      </c>
      <c r="E127" t="s">
        <v>85</v>
      </c>
      <c r="F127" t="s">
        <v>70</v>
      </c>
      <c r="G127" s="2">
        <v>16174420</v>
      </c>
      <c r="H127" s="3">
        <v>-94510.32</v>
      </c>
    </row>
    <row r="128" spans="1:8" x14ac:dyDescent="0.35">
      <c r="A128" t="s">
        <v>10</v>
      </c>
      <c r="B128" t="s">
        <v>11</v>
      </c>
      <c r="C128" s="12">
        <v>42794</v>
      </c>
      <c r="D128" t="s">
        <v>104</v>
      </c>
      <c r="E128" t="s">
        <v>24</v>
      </c>
      <c r="F128" t="s">
        <v>70</v>
      </c>
      <c r="G128" s="2">
        <v>16174420</v>
      </c>
      <c r="H128" s="3">
        <v>-2898</v>
      </c>
    </row>
    <row r="129" spans="1:8" x14ac:dyDescent="0.35">
      <c r="A129" t="s">
        <v>10</v>
      </c>
      <c r="B129" t="s">
        <v>11</v>
      </c>
      <c r="C129" s="12">
        <v>42794</v>
      </c>
      <c r="D129" t="s">
        <v>101</v>
      </c>
      <c r="E129" t="s">
        <v>85</v>
      </c>
      <c r="F129" t="s">
        <v>70</v>
      </c>
      <c r="G129" s="2">
        <v>16174421</v>
      </c>
      <c r="H129" s="3">
        <v>194557.65</v>
      </c>
    </row>
    <row r="130" spans="1:8" x14ac:dyDescent="0.35">
      <c r="A130" t="s">
        <v>10</v>
      </c>
      <c r="B130" t="s">
        <v>11</v>
      </c>
      <c r="C130" s="12">
        <v>42794</v>
      </c>
      <c r="D130" t="s">
        <v>102</v>
      </c>
      <c r="E130" t="s">
        <v>24</v>
      </c>
      <c r="F130" t="s">
        <v>70</v>
      </c>
      <c r="G130" s="2">
        <v>16174421</v>
      </c>
      <c r="H130" s="3">
        <v>30586.31</v>
      </c>
    </row>
    <row r="131" spans="1:8" x14ac:dyDescent="0.35">
      <c r="A131" t="s">
        <v>10</v>
      </c>
      <c r="B131" t="s">
        <v>11</v>
      </c>
      <c r="C131" s="12">
        <v>42794</v>
      </c>
      <c r="D131" t="s">
        <v>103</v>
      </c>
      <c r="E131" t="s">
        <v>85</v>
      </c>
      <c r="F131" t="s">
        <v>70</v>
      </c>
      <c r="G131" s="2">
        <v>16174421</v>
      </c>
      <c r="H131" s="3">
        <v>2898</v>
      </c>
    </row>
    <row r="132" spans="1:8" x14ac:dyDescent="0.35">
      <c r="A132" t="s">
        <v>10</v>
      </c>
      <c r="B132" t="s">
        <v>11</v>
      </c>
      <c r="C132" s="12">
        <v>42794</v>
      </c>
      <c r="D132" t="s">
        <v>101</v>
      </c>
      <c r="E132" t="s">
        <v>85</v>
      </c>
      <c r="F132" t="s">
        <v>93</v>
      </c>
      <c r="G132" s="2">
        <v>16174422</v>
      </c>
      <c r="H132" s="3">
        <v>-52466.7</v>
      </c>
    </row>
    <row r="133" spans="1:8" x14ac:dyDescent="0.35">
      <c r="A133" t="s">
        <v>10</v>
      </c>
      <c r="B133" t="s">
        <v>11</v>
      </c>
      <c r="C133" s="12">
        <v>42794</v>
      </c>
      <c r="D133" t="s">
        <v>104</v>
      </c>
      <c r="E133" t="s">
        <v>24</v>
      </c>
      <c r="F133" t="s">
        <v>93</v>
      </c>
      <c r="G133" s="2">
        <v>16174422</v>
      </c>
      <c r="H133" s="3">
        <v>-2889.6</v>
      </c>
    </row>
    <row r="134" spans="1:8" x14ac:dyDescent="0.35">
      <c r="A134" t="s">
        <v>10</v>
      </c>
      <c r="B134" t="s">
        <v>11</v>
      </c>
      <c r="C134" s="12">
        <v>42794</v>
      </c>
      <c r="D134" t="s">
        <v>101</v>
      </c>
      <c r="E134" t="s">
        <v>85</v>
      </c>
      <c r="F134" t="s">
        <v>93</v>
      </c>
      <c r="G134" s="2">
        <v>16174423</v>
      </c>
      <c r="H134" s="3">
        <v>95695.27</v>
      </c>
    </row>
    <row r="135" spans="1:8" x14ac:dyDescent="0.35">
      <c r="A135" t="s">
        <v>10</v>
      </c>
      <c r="B135" t="s">
        <v>11</v>
      </c>
      <c r="C135" s="12">
        <v>42794</v>
      </c>
      <c r="D135" t="s">
        <v>102</v>
      </c>
      <c r="E135" t="s">
        <v>24</v>
      </c>
      <c r="F135" t="s">
        <v>93</v>
      </c>
      <c r="G135" s="2">
        <v>16174423</v>
      </c>
      <c r="H135" s="3">
        <v>20725.75</v>
      </c>
    </row>
    <row r="136" spans="1:8" x14ac:dyDescent="0.35">
      <c r="A136" t="s">
        <v>10</v>
      </c>
      <c r="B136" t="s">
        <v>11</v>
      </c>
      <c r="C136" s="12">
        <v>42794</v>
      </c>
      <c r="D136" t="s">
        <v>103</v>
      </c>
      <c r="E136" t="s">
        <v>85</v>
      </c>
      <c r="F136" t="s">
        <v>93</v>
      </c>
      <c r="G136" s="2">
        <v>16174423</v>
      </c>
      <c r="H136" s="3">
        <v>2889.6</v>
      </c>
    </row>
    <row r="137" spans="1:8" x14ac:dyDescent="0.35">
      <c r="A137" t="s">
        <v>10</v>
      </c>
      <c r="B137" t="s">
        <v>11</v>
      </c>
      <c r="C137" s="12">
        <v>42794</v>
      </c>
      <c r="D137" t="s">
        <v>101</v>
      </c>
      <c r="E137" t="s">
        <v>85</v>
      </c>
      <c r="F137" t="s">
        <v>73</v>
      </c>
      <c r="G137" s="2">
        <v>16174426</v>
      </c>
      <c r="H137" s="3">
        <v>-62192.28</v>
      </c>
    </row>
    <row r="138" spans="1:8" x14ac:dyDescent="0.35">
      <c r="A138" t="s">
        <v>10</v>
      </c>
      <c r="B138" t="s">
        <v>11</v>
      </c>
      <c r="C138" s="12">
        <v>42794</v>
      </c>
      <c r="D138" t="s">
        <v>104</v>
      </c>
      <c r="E138" t="s">
        <v>24</v>
      </c>
      <c r="F138" t="s">
        <v>73</v>
      </c>
      <c r="G138" s="2">
        <v>16174426</v>
      </c>
      <c r="H138" s="3">
        <v>-1747.2</v>
      </c>
    </row>
    <row r="139" spans="1:8" x14ac:dyDescent="0.35">
      <c r="A139" t="s">
        <v>10</v>
      </c>
      <c r="B139" t="s">
        <v>11</v>
      </c>
      <c r="C139" s="12">
        <v>42794</v>
      </c>
      <c r="D139" t="s">
        <v>101</v>
      </c>
      <c r="E139" t="s">
        <v>85</v>
      </c>
      <c r="F139" t="s">
        <v>73</v>
      </c>
      <c r="G139" s="2">
        <v>16174427</v>
      </c>
      <c r="H139" s="3">
        <v>101381.41</v>
      </c>
    </row>
    <row r="140" spans="1:8" x14ac:dyDescent="0.35">
      <c r="A140" t="s">
        <v>10</v>
      </c>
      <c r="B140" t="s">
        <v>11</v>
      </c>
      <c r="C140" s="12">
        <v>42794</v>
      </c>
      <c r="D140" t="s">
        <v>102</v>
      </c>
      <c r="E140" t="s">
        <v>24</v>
      </c>
      <c r="F140" t="s">
        <v>73</v>
      </c>
      <c r="G140" s="2">
        <v>16174427</v>
      </c>
      <c r="H140" s="3">
        <v>19930.98</v>
      </c>
    </row>
    <row r="141" spans="1:8" x14ac:dyDescent="0.35">
      <c r="A141" t="s">
        <v>10</v>
      </c>
      <c r="B141" t="s">
        <v>11</v>
      </c>
      <c r="C141" s="12">
        <v>42794</v>
      </c>
      <c r="D141" t="s">
        <v>103</v>
      </c>
      <c r="E141" t="s">
        <v>85</v>
      </c>
      <c r="F141" t="s">
        <v>73</v>
      </c>
      <c r="G141" s="2">
        <v>16174427</v>
      </c>
      <c r="H141" s="3">
        <v>1747.2</v>
      </c>
    </row>
    <row r="142" spans="1:8" x14ac:dyDescent="0.35">
      <c r="A142" t="s">
        <v>10</v>
      </c>
      <c r="B142" t="s">
        <v>11</v>
      </c>
      <c r="C142" s="12">
        <v>42794</v>
      </c>
      <c r="D142" t="s">
        <v>101</v>
      </c>
      <c r="E142" t="s">
        <v>85</v>
      </c>
      <c r="F142" t="s">
        <v>74</v>
      </c>
      <c r="G142" s="2">
        <v>16174428</v>
      </c>
      <c r="H142" s="3">
        <v>-47270.78</v>
      </c>
    </row>
    <row r="143" spans="1:8" x14ac:dyDescent="0.35">
      <c r="A143" t="s">
        <v>10</v>
      </c>
      <c r="B143" t="s">
        <v>11</v>
      </c>
      <c r="C143" s="12">
        <v>42794</v>
      </c>
      <c r="D143" t="s">
        <v>104</v>
      </c>
      <c r="E143" t="s">
        <v>24</v>
      </c>
      <c r="F143" t="s">
        <v>74</v>
      </c>
      <c r="G143" s="2">
        <v>16174428</v>
      </c>
      <c r="H143" s="3">
        <v>-1780.8</v>
      </c>
    </row>
    <row r="144" spans="1:8" x14ac:dyDescent="0.35">
      <c r="A144" t="s">
        <v>10</v>
      </c>
      <c r="B144" t="s">
        <v>11</v>
      </c>
      <c r="C144" s="12">
        <v>42794</v>
      </c>
      <c r="D144" t="s">
        <v>101</v>
      </c>
      <c r="E144" t="s">
        <v>85</v>
      </c>
      <c r="F144" t="s">
        <v>74</v>
      </c>
      <c r="G144" s="2">
        <v>16174429</v>
      </c>
      <c r="H144" s="3">
        <v>93973.45</v>
      </c>
    </row>
    <row r="145" spans="1:8" x14ac:dyDescent="0.35">
      <c r="A145" t="s">
        <v>10</v>
      </c>
      <c r="B145" t="s">
        <v>11</v>
      </c>
      <c r="C145" s="12">
        <v>42794</v>
      </c>
      <c r="D145" t="s">
        <v>102</v>
      </c>
      <c r="E145" t="s">
        <v>24</v>
      </c>
      <c r="F145" t="s">
        <v>74</v>
      </c>
      <c r="G145" s="2">
        <v>16174429</v>
      </c>
      <c r="H145" s="3">
        <v>16396.97</v>
      </c>
    </row>
    <row r="146" spans="1:8" x14ac:dyDescent="0.35">
      <c r="A146" t="s">
        <v>10</v>
      </c>
      <c r="B146" t="s">
        <v>11</v>
      </c>
      <c r="C146" s="12">
        <v>42794</v>
      </c>
      <c r="D146" t="s">
        <v>103</v>
      </c>
      <c r="E146" t="s">
        <v>85</v>
      </c>
      <c r="F146" t="s">
        <v>74</v>
      </c>
      <c r="G146" s="2">
        <v>16174429</v>
      </c>
      <c r="H146" s="3">
        <v>1780.8</v>
      </c>
    </row>
    <row r="147" spans="1:8" x14ac:dyDescent="0.35">
      <c r="A147" t="s">
        <v>10</v>
      </c>
      <c r="B147" t="s">
        <v>11</v>
      </c>
      <c r="C147" s="12">
        <v>42794</v>
      </c>
      <c r="D147" t="s">
        <v>101</v>
      </c>
      <c r="E147" t="s">
        <v>85</v>
      </c>
      <c r="F147" t="s">
        <v>95</v>
      </c>
      <c r="G147" s="2">
        <v>16174430</v>
      </c>
      <c r="H147" s="3">
        <v>-48874.06</v>
      </c>
    </row>
    <row r="148" spans="1:8" x14ac:dyDescent="0.35">
      <c r="A148" t="s">
        <v>10</v>
      </c>
      <c r="B148" t="s">
        <v>11</v>
      </c>
      <c r="C148" s="12">
        <v>42794</v>
      </c>
      <c r="D148" t="s">
        <v>104</v>
      </c>
      <c r="E148" t="s">
        <v>24</v>
      </c>
      <c r="F148" t="s">
        <v>95</v>
      </c>
      <c r="G148" s="2">
        <v>16174430</v>
      </c>
      <c r="H148" s="3">
        <v>-3326.4</v>
      </c>
    </row>
    <row r="149" spans="1:8" x14ac:dyDescent="0.35">
      <c r="A149" t="s">
        <v>10</v>
      </c>
      <c r="B149" t="s">
        <v>11</v>
      </c>
      <c r="C149" s="12">
        <v>42794</v>
      </c>
      <c r="D149" t="s">
        <v>101</v>
      </c>
      <c r="E149" t="s">
        <v>85</v>
      </c>
      <c r="F149" t="s">
        <v>95</v>
      </c>
      <c r="G149" s="2">
        <v>16174431</v>
      </c>
      <c r="H149" s="3">
        <v>89270.33</v>
      </c>
    </row>
    <row r="150" spans="1:8" x14ac:dyDescent="0.35">
      <c r="A150" t="s">
        <v>10</v>
      </c>
      <c r="B150" t="s">
        <v>11</v>
      </c>
      <c r="C150" s="12">
        <v>42794</v>
      </c>
      <c r="D150" t="s">
        <v>102</v>
      </c>
      <c r="E150" t="s">
        <v>24</v>
      </c>
      <c r="F150" t="s">
        <v>95</v>
      </c>
      <c r="G150" s="2">
        <v>16174431</v>
      </c>
      <c r="H150" s="3">
        <v>16738.54</v>
      </c>
    </row>
    <row r="151" spans="1:8" x14ac:dyDescent="0.35">
      <c r="A151" t="s">
        <v>10</v>
      </c>
      <c r="B151" t="s">
        <v>11</v>
      </c>
      <c r="C151" s="12">
        <v>42794</v>
      </c>
      <c r="D151" t="s">
        <v>103</v>
      </c>
      <c r="E151" t="s">
        <v>85</v>
      </c>
      <c r="F151" t="s">
        <v>95</v>
      </c>
      <c r="G151" s="2">
        <v>16174431</v>
      </c>
      <c r="H151" s="3">
        <v>3326.4</v>
      </c>
    </row>
    <row r="152" spans="1:8" x14ac:dyDescent="0.35">
      <c r="A152" t="s">
        <v>10</v>
      </c>
      <c r="B152" t="s">
        <v>11</v>
      </c>
      <c r="C152" s="12">
        <v>42794</v>
      </c>
      <c r="D152" t="s">
        <v>105</v>
      </c>
      <c r="E152" t="s">
        <v>85</v>
      </c>
      <c r="F152" t="s">
        <v>25</v>
      </c>
      <c r="G152" s="2">
        <v>16174432</v>
      </c>
      <c r="H152" s="3">
        <v>-41749.4</v>
      </c>
    </row>
    <row r="153" spans="1:8" x14ac:dyDescent="0.35">
      <c r="A153" t="s">
        <v>10</v>
      </c>
      <c r="B153" t="s">
        <v>11</v>
      </c>
      <c r="C153" s="12">
        <v>42794</v>
      </c>
      <c r="D153" t="s">
        <v>106</v>
      </c>
      <c r="E153" t="s">
        <v>24</v>
      </c>
      <c r="F153" t="s">
        <v>25</v>
      </c>
      <c r="G153" s="2">
        <v>16174432</v>
      </c>
      <c r="H153" s="3">
        <v>-1738.8</v>
      </c>
    </row>
    <row r="154" spans="1:8" x14ac:dyDescent="0.35">
      <c r="A154" t="s">
        <v>10</v>
      </c>
      <c r="B154" t="s">
        <v>11</v>
      </c>
      <c r="C154" s="12">
        <v>42794</v>
      </c>
      <c r="D154" t="s">
        <v>105</v>
      </c>
      <c r="E154" t="s">
        <v>85</v>
      </c>
      <c r="F154" t="s">
        <v>25</v>
      </c>
      <c r="G154" s="2">
        <v>16174433</v>
      </c>
      <c r="H154" s="3">
        <v>86385.11</v>
      </c>
    </row>
    <row r="155" spans="1:8" x14ac:dyDescent="0.35">
      <c r="A155" t="s">
        <v>10</v>
      </c>
      <c r="B155" t="s">
        <v>11</v>
      </c>
      <c r="C155" s="12">
        <v>42794</v>
      </c>
      <c r="D155" t="s">
        <v>107</v>
      </c>
      <c r="E155" t="s">
        <v>24</v>
      </c>
      <c r="F155" t="s">
        <v>25</v>
      </c>
      <c r="G155" s="2">
        <v>16174433</v>
      </c>
      <c r="H155" s="3">
        <v>14106.14</v>
      </c>
    </row>
    <row r="156" spans="1:8" x14ac:dyDescent="0.35">
      <c r="A156" t="s">
        <v>10</v>
      </c>
      <c r="B156" t="s">
        <v>11</v>
      </c>
      <c r="C156" s="12">
        <v>42794</v>
      </c>
      <c r="D156" t="s">
        <v>106</v>
      </c>
      <c r="E156" t="s">
        <v>85</v>
      </c>
      <c r="F156" t="s">
        <v>25</v>
      </c>
      <c r="G156" s="2">
        <v>16174433</v>
      </c>
      <c r="H156" s="3">
        <v>1738.8</v>
      </c>
    </row>
    <row r="157" spans="1:8" x14ac:dyDescent="0.35">
      <c r="A157" t="s">
        <v>10</v>
      </c>
      <c r="B157" t="s">
        <v>11</v>
      </c>
      <c r="C157" s="12">
        <v>42794</v>
      </c>
      <c r="D157" t="s">
        <v>105</v>
      </c>
      <c r="E157" t="s">
        <v>85</v>
      </c>
      <c r="F157" t="s">
        <v>30</v>
      </c>
      <c r="G157" s="2">
        <v>16174434</v>
      </c>
      <c r="H157" s="3">
        <v>-89952.4</v>
      </c>
    </row>
    <row r="158" spans="1:8" x14ac:dyDescent="0.35">
      <c r="A158" t="s">
        <v>10</v>
      </c>
      <c r="B158" t="s">
        <v>11</v>
      </c>
      <c r="C158" s="12">
        <v>42794</v>
      </c>
      <c r="D158" t="s">
        <v>106</v>
      </c>
      <c r="E158" t="s">
        <v>24</v>
      </c>
      <c r="F158" t="s">
        <v>30</v>
      </c>
      <c r="G158" s="2">
        <v>16174434</v>
      </c>
      <c r="H158" s="3">
        <v>-5880</v>
      </c>
    </row>
    <row r="159" spans="1:8" x14ac:dyDescent="0.35">
      <c r="A159" t="s">
        <v>10</v>
      </c>
      <c r="B159" t="s">
        <v>11</v>
      </c>
      <c r="C159" s="12">
        <v>42794</v>
      </c>
      <c r="D159" t="s">
        <v>105</v>
      </c>
      <c r="E159" t="s">
        <v>85</v>
      </c>
      <c r="F159" t="s">
        <v>30</v>
      </c>
      <c r="G159" s="2">
        <v>16174435</v>
      </c>
      <c r="H159" s="3">
        <v>157932.64000000001</v>
      </c>
    </row>
    <row r="160" spans="1:8" x14ac:dyDescent="0.35">
      <c r="A160" t="s">
        <v>10</v>
      </c>
      <c r="B160" t="s">
        <v>11</v>
      </c>
      <c r="C160" s="12">
        <v>42794</v>
      </c>
      <c r="D160" t="s">
        <v>107</v>
      </c>
      <c r="E160" t="s">
        <v>24</v>
      </c>
      <c r="F160" t="s">
        <v>30</v>
      </c>
      <c r="G160" s="2">
        <v>16174435</v>
      </c>
      <c r="H160" s="3">
        <v>30065.119999999999</v>
      </c>
    </row>
    <row r="161" spans="1:8" x14ac:dyDescent="0.35">
      <c r="A161" t="s">
        <v>10</v>
      </c>
      <c r="B161" t="s">
        <v>11</v>
      </c>
      <c r="C161" s="12">
        <v>42794</v>
      </c>
      <c r="D161" t="s">
        <v>106</v>
      </c>
      <c r="E161" t="s">
        <v>85</v>
      </c>
      <c r="F161" t="s">
        <v>30</v>
      </c>
      <c r="G161" s="2">
        <v>16174435</v>
      </c>
      <c r="H161" s="3">
        <v>5880</v>
      </c>
    </row>
    <row r="162" spans="1:8" x14ac:dyDescent="0.35">
      <c r="A162" t="s">
        <v>10</v>
      </c>
      <c r="B162" t="s">
        <v>11</v>
      </c>
      <c r="C162" s="12">
        <v>42794</v>
      </c>
      <c r="D162" t="s">
        <v>101</v>
      </c>
      <c r="E162" t="s">
        <v>85</v>
      </c>
      <c r="F162" t="s">
        <v>96</v>
      </c>
      <c r="G162" s="2">
        <v>16174436</v>
      </c>
      <c r="H162" s="3">
        <v>-35911.19</v>
      </c>
    </row>
    <row r="163" spans="1:8" x14ac:dyDescent="0.35">
      <c r="A163" t="s">
        <v>10</v>
      </c>
      <c r="B163" t="s">
        <v>11</v>
      </c>
      <c r="C163" s="12">
        <v>42794</v>
      </c>
      <c r="D163" t="s">
        <v>104</v>
      </c>
      <c r="E163" t="s">
        <v>24</v>
      </c>
      <c r="F163" t="s">
        <v>96</v>
      </c>
      <c r="G163" s="2">
        <v>16174436</v>
      </c>
      <c r="H163" s="3">
        <v>-1596</v>
      </c>
    </row>
    <row r="164" spans="1:8" x14ac:dyDescent="0.35">
      <c r="A164" t="s">
        <v>10</v>
      </c>
      <c r="B164" t="s">
        <v>11</v>
      </c>
      <c r="C164" s="12">
        <v>42794</v>
      </c>
      <c r="D164" t="s">
        <v>101</v>
      </c>
      <c r="E164" t="s">
        <v>85</v>
      </c>
      <c r="F164" t="s">
        <v>96</v>
      </c>
      <c r="G164" s="2">
        <v>16174437</v>
      </c>
      <c r="H164" s="3">
        <v>79372.639999999999</v>
      </c>
    </row>
    <row r="165" spans="1:8" x14ac:dyDescent="0.35">
      <c r="A165" t="s">
        <v>10</v>
      </c>
      <c r="B165" t="s">
        <v>11</v>
      </c>
      <c r="C165" s="12">
        <v>42794</v>
      </c>
      <c r="D165" t="s">
        <v>102</v>
      </c>
      <c r="E165" t="s">
        <v>24</v>
      </c>
      <c r="F165" t="s">
        <v>96</v>
      </c>
      <c r="G165" s="2">
        <v>16174437</v>
      </c>
      <c r="H165" s="3">
        <v>11276.7</v>
      </c>
    </row>
    <row r="166" spans="1:8" x14ac:dyDescent="0.35">
      <c r="A166" t="s">
        <v>10</v>
      </c>
      <c r="B166" t="s">
        <v>11</v>
      </c>
      <c r="C166" s="12">
        <v>42794</v>
      </c>
      <c r="D166" t="s">
        <v>103</v>
      </c>
      <c r="E166" t="s">
        <v>85</v>
      </c>
      <c r="F166" t="s">
        <v>96</v>
      </c>
      <c r="G166" s="2">
        <v>16174437</v>
      </c>
      <c r="H166" s="3">
        <v>1596</v>
      </c>
    </row>
    <row r="167" spans="1:8" x14ac:dyDescent="0.35">
      <c r="A167" t="s">
        <v>10</v>
      </c>
      <c r="B167" t="s">
        <v>11</v>
      </c>
      <c r="C167" s="12">
        <v>42794</v>
      </c>
      <c r="D167" t="s">
        <v>101</v>
      </c>
      <c r="E167" t="s">
        <v>85</v>
      </c>
      <c r="F167" t="s">
        <v>76</v>
      </c>
      <c r="G167" s="2">
        <v>16174438</v>
      </c>
      <c r="H167" s="3">
        <v>-86481.5</v>
      </c>
    </row>
    <row r="168" spans="1:8" x14ac:dyDescent="0.35">
      <c r="A168" t="s">
        <v>10</v>
      </c>
      <c r="B168" t="s">
        <v>11</v>
      </c>
      <c r="C168" s="12">
        <v>42794</v>
      </c>
      <c r="D168" t="s">
        <v>104</v>
      </c>
      <c r="E168" t="s">
        <v>24</v>
      </c>
      <c r="F168" t="s">
        <v>76</v>
      </c>
      <c r="G168" s="2">
        <v>16174438</v>
      </c>
      <c r="H168" s="3">
        <v>-4006.8</v>
      </c>
    </row>
    <row r="169" spans="1:8" x14ac:dyDescent="0.35">
      <c r="A169" t="s">
        <v>10</v>
      </c>
      <c r="B169" t="s">
        <v>11</v>
      </c>
      <c r="C169" s="12">
        <v>42794</v>
      </c>
      <c r="D169" t="s">
        <v>101</v>
      </c>
      <c r="E169" t="s">
        <v>85</v>
      </c>
      <c r="F169" t="s">
        <v>76</v>
      </c>
      <c r="G169" s="2">
        <v>16174439</v>
      </c>
      <c r="H169" s="3">
        <v>166216.39000000001</v>
      </c>
    </row>
    <row r="170" spans="1:8" x14ac:dyDescent="0.35">
      <c r="A170" t="s">
        <v>10</v>
      </c>
      <c r="B170" t="s">
        <v>11</v>
      </c>
      <c r="C170" s="12">
        <v>42794</v>
      </c>
      <c r="D170" t="s">
        <v>102</v>
      </c>
      <c r="E170" t="s">
        <v>24</v>
      </c>
      <c r="F170" t="s">
        <v>76</v>
      </c>
      <c r="G170" s="2">
        <v>16174439</v>
      </c>
      <c r="H170" s="3">
        <v>31548.6</v>
      </c>
    </row>
    <row r="171" spans="1:8" x14ac:dyDescent="0.35">
      <c r="A171" t="s">
        <v>10</v>
      </c>
      <c r="B171" t="s">
        <v>11</v>
      </c>
      <c r="C171" s="12">
        <v>42794</v>
      </c>
      <c r="D171" t="s">
        <v>103</v>
      </c>
      <c r="E171" t="s">
        <v>85</v>
      </c>
      <c r="F171" t="s">
        <v>76</v>
      </c>
      <c r="G171" s="2">
        <v>16174439</v>
      </c>
      <c r="H171" s="3">
        <v>4006.8</v>
      </c>
    </row>
    <row r="172" spans="1:8" x14ac:dyDescent="0.35">
      <c r="A172" t="s">
        <v>10</v>
      </c>
      <c r="B172" t="s">
        <v>11</v>
      </c>
      <c r="C172" s="12">
        <v>42794</v>
      </c>
      <c r="D172" t="s">
        <v>15</v>
      </c>
      <c r="E172" t="s">
        <v>54</v>
      </c>
      <c r="F172" t="s">
        <v>55</v>
      </c>
      <c r="G172" s="2">
        <v>16206028</v>
      </c>
      <c r="H172" s="3">
        <v>86074.45</v>
      </c>
    </row>
    <row r="173" spans="1:8" x14ac:dyDescent="0.35">
      <c r="A173" t="s">
        <v>10</v>
      </c>
      <c r="B173" t="s">
        <v>11</v>
      </c>
      <c r="C173" s="12">
        <v>42794</v>
      </c>
      <c r="D173" t="s">
        <v>44</v>
      </c>
      <c r="E173" t="s">
        <v>13</v>
      </c>
      <c r="F173" t="s">
        <v>65</v>
      </c>
      <c r="G173" s="2">
        <v>16206041</v>
      </c>
      <c r="H173" s="3">
        <v>1216</v>
      </c>
    </row>
    <row r="174" spans="1:8" x14ac:dyDescent="0.35">
      <c r="A174" t="s">
        <v>10</v>
      </c>
      <c r="B174" t="s">
        <v>11</v>
      </c>
      <c r="C174" s="12">
        <v>42794</v>
      </c>
      <c r="D174" t="s">
        <v>12</v>
      </c>
      <c r="E174" t="s">
        <v>13</v>
      </c>
      <c r="F174" t="s">
        <v>65</v>
      </c>
      <c r="G174" s="2">
        <v>16206041</v>
      </c>
      <c r="H174" s="3">
        <v>97367</v>
      </c>
    </row>
    <row r="175" spans="1:8" x14ac:dyDescent="0.35">
      <c r="A175" t="s">
        <v>10</v>
      </c>
      <c r="B175" t="s">
        <v>11</v>
      </c>
      <c r="C175" s="12">
        <v>42794</v>
      </c>
      <c r="D175" t="s">
        <v>43</v>
      </c>
      <c r="E175" t="s">
        <v>13</v>
      </c>
      <c r="F175" t="s">
        <v>36</v>
      </c>
      <c r="G175" s="2">
        <v>16206047</v>
      </c>
      <c r="H175" s="3">
        <v>23476.04</v>
      </c>
    </row>
    <row r="176" spans="1:8" x14ac:dyDescent="0.35">
      <c r="A176" t="s">
        <v>10</v>
      </c>
      <c r="B176" t="s">
        <v>11</v>
      </c>
      <c r="C176" s="12">
        <v>42794</v>
      </c>
      <c r="D176" t="s">
        <v>19</v>
      </c>
      <c r="E176" t="s">
        <v>13</v>
      </c>
      <c r="F176" t="s">
        <v>36</v>
      </c>
      <c r="G176" s="2">
        <v>16206047</v>
      </c>
      <c r="H176" s="3">
        <v>1951389.57</v>
      </c>
    </row>
    <row r="177" spans="1:8" x14ac:dyDescent="0.35">
      <c r="A177" t="s">
        <v>10</v>
      </c>
      <c r="B177" t="s">
        <v>11</v>
      </c>
      <c r="C177" s="12">
        <v>42794</v>
      </c>
      <c r="D177" t="s">
        <v>15</v>
      </c>
      <c r="E177" t="s">
        <v>58</v>
      </c>
      <c r="F177" t="s">
        <v>59</v>
      </c>
      <c r="G177" s="2">
        <v>16206061</v>
      </c>
      <c r="H177" s="3">
        <v>32886.410000000003</v>
      </c>
    </row>
    <row r="178" spans="1:8" x14ac:dyDescent="0.35">
      <c r="A178" t="s">
        <v>10</v>
      </c>
      <c r="B178" t="s">
        <v>11</v>
      </c>
      <c r="C178" s="12">
        <v>42794</v>
      </c>
      <c r="D178" t="s">
        <v>44</v>
      </c>
      <c r="E178" t="s">
        <v>13</v>
      </c>
      <c r="F178" t="s">
        <v>45</v>
      </c>
      <c r="G178" s="2">
        <v>16206087</v>
      </c>
      <c r="H178" s="3">
        <v>2545.4699999999998</v>
      </c>
    </row>
    <row r="179" spans="1:8" x14ac:dyDescent="0.35">
      <c r="A179" t="s">
        <v>10</v>
      </c>
      <c r="B179" t="s">
        <v>11</v>
      </c>
      <c r="C179" s="12">
        <v>42794</v>
      </c>
      <c r="D179" t="s">
        <v>12</v>
      </c>
      <c r="E179" t="s">
        <v>13</v>
      </c>
      <c r="F179" t="s">
        <v>45</v>
      </c>
      <c r="G179" s="2">
        <v>16206087</v>
      </c>
      <c r="H179" s="3">
        <v>212265.91</v>
      </c>
    </row>
    <row r="180" spans="1:8" x14ac:dyDescent="0.35">
      <c r="A180" t="s">
        <v>10</v>
      </c>
      <c r="B180" t="s">
        <v>11</v>
      </c>
      <c r="C180" s="12">
        <v>42794</v>
      </c>
      <c r="D180" t="s">
        <v>44</v>
      </c>
      <c r="E180" t="s">
        <v>13</v>
      </c>
      <c r="F180" t="s">
        <v>42</v>
      </c>
      <c r="G180" s="2">
        <v>16243524</v>
      </c>
      <c r="H180" s="3">
        <v>54749.67</v>
      </c>
    </row>
    <row r="181" spans="1:8" x14ac:dyDescent="0.35">
      <c r="A181" t="s">
        <v>10</v>
      </c>
      <c r="B181" t="s">
        <v>11</v>
      </c>
      <c r="C181" s="12">
        <v>42794</v>
      </c>
      <c r="D181" t="s">
        <v>12</v>
      </c>
      <c r="E181" t="s">
        <v>13</v>
      </c>
      <c r="F181" t="s">
        <v>42</v>
      </c>
      <c r="G181" s="2">
        <v>16243524</v>
      </c>
      <c r="H181" s="3">
        <v>4594127.17</v>
      </c>
    </row>
    <row r="182" spans="1:8" x14ac:dyDescent="0.35">
      <c r="A182" t="s">
        <v>10</v>
      </c>
      <c r="B182" t="s">
        <v>11</v>
      </c>
      <c r="C182" s="12">
        <v>42794</v>
      </c>
      <c r="D182" t="s">
        <v>111</v>
      </c>
      <c r="E182" t="s">
        <v>112</v>
      </c>
      <c r="F182" t="s">
        <v>99</v>
      </c>
      <c r="G182" s="2">
        <v>16277977</v>
      </c>
      <c r="H182" s="3">
        <v>155771</v>
      </c>
    </row>
    <row r="183" spans="1:8" x14ac:dyDescent="0.35">
      <c r="A183" t="s">
        <v>10</v>
      </c>
      <c r="B183" t="s">
        <v>11</v>
      </c>
      <c r="C183" s="12">
        <v>42794</v>
      </c>
      <c r="D183" t="s">
        <v>111</v>
      </c>
      <c r="E183" t="s">
        <v>113</v>
      </c>
      <c r="F183" t="s">
        <v>99</v>
      </c>
      <c r="G183" s="2">
        <v>16277977</v>
      </c>
      <c r="H183" s="3">
        <v>91410</v>
      </c>
    </row>
    <row r="184" spans="1:8" x14ac:dyDescent="0.35">
      <c r="A184" t="s">
        <v>10</v>
      </c>
      <c r="B184" t="s">
        <v>11</v>
      </c>
      <c r="C184" s="12">
        <v>42794</v>
      </c>
      <c r="D184" t="s">
        <v>111</v>
      </c>
      <c r="E184" t="s">
        <v>20</v>
      </c>
      <c r="F184" t="s">
        <v>99</v>
      </c>
      <c r="G184" s="2">
        <v>16277977</v>
      </c>
      <c r="H184" s="3">
        <v>53364</v>
      </c>
    </row>
    <row r="185" spans="1:8" x14ac:dyDescent="0.35">
      <c r="A185" t="s">
        <v>10</v>
      </c>
      <c r="B185" t="s">
        <v>11</v>
      </c>
      <c r="C185" s="12">
        <v>42794</v>
      </c>
      <c r="D185" t="s">
        <v>111</v>
      </c>
      <c r="E185" t="s">
        <v>114</v>
      </c>
      <c r="F185" t="s">
        <v>99</v>
      </c>
      <c r="G185" s="2">
        <v>16277977</v>
      </c>
      <c r="H185" s="3">
        <v>305699</v>
      </c>
    </row>
    <row r="186" spans="1:8" x14ac:dyDescent="0.35">
      <c r="A186" t="s">
        <v>10</v>
      </c>
      <c r="B186" t="s">
        <v>11</v>
      </c>
      <c r="C186" s="12">
        <v>42794</v>
      </c>
      <c r="D186" t="s">
        <v>19</v>
      </c>
      <c r="E186" t="s">
        <v>13</v>
      </c>
      <c r="F186" t="s">
        <v>22</v>
      </c>
      <c r="G186" s="2">
        <v>16290277</v>
      </c>
      <c r="H186" s="3">
        <v>93812</v>
      </c>
    </row>
    <row r="187" spans="1:8" x14ac:dyDescent="0.35">
      <c r="A187" t="s">
        <v>10</v>
      </c>
      <c r="B187" t="s">
        <v>11</v>
      </c>
      <c r="C187" s="12">
        <v>42794</v>
      </c>
      <c r="D187" t="s">
        <v>15</v>
      </c>
      <c r="E187" t="s">
        <v>13</v>
      </c>
      <c r="F187" t="s">
        <v>16</v>
      </c>
      <c r="G187" s="2">
        <v>16290288</v>
      </c>
      <c r="H187" s="3">
        <v>491385.11</v>
      </c>
    </row>
    <row r="188" spans="1:8" x14ac:dyDescent="0.35">
      <c r="A188" t="s">
        <v>10</v>
      </c>
      <c r="B188" t="s">
        <v>11</v>
      </c>
      <c r="C188" s="12">
        <v>42794</v>
      </c>
      <c r="D188" t="s">
        <v>15</v>
      </c>
      <c r="E188" t="s">
        <v>13</v>
      </c>
      <c r="F188" t="s">
        <v>17</v>
      </c>
      <c r="G188" s="2">
        <v>16290291</v>
      </c>
      <c r="H188" s="3">
        <v>38668.71</v>
      </c>
    </row>
    <row r="189" spans="1:8" x14ac:dyDescent="0.35">
      <c r="C189" s="12"/>
    </row>
    <row r="190" spans="1:8" x14ac:dyDescent="0.35">
      <c r="C190" s="12"/>
    </row>
    <row r="191" spans="1:8" x14ac:dyDescent="0.35">
      <c r="C191" s="12"/>
    </row>
    <row r="192" spans="1:8" x14ac:dyDescent="0.35">
      <c r="C192" s="12"/>
    </row>
    <row r="193" spans="3:3" x14ac:dyDescent="0.35">
      <c r="C193" s="12"/>
    </row>
    <row r="194" spans="3:3" x14ac:dyDescent="0.35">
      <c r="C194" s="12"/>
    </row>
    <row r="195" spans="3:3" x14ac:dyDescent="0.35">
      <c r="C195" s="12"/>
    </row>
    <row r="196" spans="3:3" x14ac:dyDescent="0.35">
      <c r="C196" s="12"/>
    </row>
    <row r="197" spans="3:3" x14ac:dyDescent="0.35">
      <c r="C197" s="12"/>
    </row>
    <row r="198" spans="3:3" x14ac:dyDescent="0.35">
      <c r="C198" s="12"/>
    </row>
    <row r="199" spans="3:3" x14ac:dyDescent="0.35">
      <c r="C199" s="12"/>
    </row>
    <row r="200" spans="3:3" x14ac:dyDescent="0.35">
      <c r="C200" s="12"/>
    </row>
    <row r="201" spans="3:3" x14ac:dyDescent="0.35">
      <c r="C201" s="12"/>
    </row>
    <row r="202" spans="3:3" x14ac:dyDescent="0.35">
      <c r="C202" s="12"/>
    </row>
    <row r="203" spans="3:3" x14ac:dyDescent="0.35">
      <c r="C203" s="12"/>
    </row>
    <row r="204" spans="3:3" x14ac:dyDescent="0.35">
      <c r="C204" s="12"/>
    </row>
    <row r="205" spans="3:3" x14ac:dyDescent="0.35">
      <c r="C205" s="12"/>
    </row>
    <row r="206" spans="3:3" x14ac:dyDescent="0.35">
      <c r="C206" s="12"/>
    </row>
    <row r="207" spans="3:3" x14ac:dyDescent="0.35">
      <c r="C207" s="12"/>
    </row>
    <row r="208" spans="3:3" x14ac:dyDescent="0.35">
      <c r="C208" s="12"/>
    </row>
    <row r="209" spans="3:3" x14ac:dyDescent="0.35">
      <c r="C209" s="12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4148-2618-48BA-B395-373261283BA3}">
  <dimension ref="A1:H211"/>
  <sheetViews>
    <sheetView topLeftCell="D184" zoomScale="85" zoomScaleNormal="85" workbookViewId="0">
      <selection activeCell="F26" sqref="F26"/>
    </sheetView>
  </sheetViews>
  <sheetFormatPr defaultRowHeight="14.5" x14ac:dyDescent="0.35"/>
  <cols>
    <col min="1" max="1" width="20.54296875" bestFit="1" customWidth="1"/>
    <col min="2" max="2" width="26" bestFit="1" customWidth="1"/>
    <col min="3" max="3" width="10.81640625" bestFit="1" customWidth="1"/>
    <col min="4" max="4" width="47.81640625" bestFit="1" customWidth="1"/>
    <col min="5" max="5" width="57.26953125" bestFit="1" customWidth="1"/>
    <col min="6" max="6" width="79.54296875" bestFit="1" customWidth="1"/>
    <col min="7" max="7" width="18.81640625" style="2" bestFit="1" customWidth="1"/>
    <col min="8" max="8" width="14" style="3" bestFit="1" customWidth="1"/>
  </cols>
  <sheetData>
    <row r="1" spans="1:8" ht="15.5" x14ac:dyDescent="0.35">
      <c r="A1" s="1" t="s">
        <v>0</v>
      </c>
      <c r="D1" s="1" t="s">
        <v>1</v>
      </c>
    </row>
    <row r="2" spans="1:8" x14ac:dyDescent="0.35">
      <c r="A2" s="4">
        <f>[5]Cash!B3</f>
        <v>42825</v>
      </c>
    </row>
    <row r="5" spans="1:8" ht="28" x14ac:dyDescent="0.35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8" t="s">
        <v>8</v>
      </c>
      <c r="H5" s="9" t="s">
        <v>9</v>
      </c>
    </row>
    <row r="6" spans="1:8" x14ac:dyDescent="0.35">
      <c r="A6" t="s">
        <v>10</v>
      </c>
      <c r="B6" t="s">
        <v>11</v>
      </c>
      <c r="C6" s="12">
        <v>42825</v>
      </c>
      <c r="D6" t="s">
        <v>133</v>
      </c>
      <c r="E6" t="s">
        <v>134</v>
      </c>
      <c r="F6" t="s">
        <v>135</v>
      </c>
      <c r="G6" s="2">
        <v>16319760</v>
      </c>
      <c r="H6" s="3">
        <v>27360</v>
      </c>
    </row>
    <row r="7" spans="1:8" x14ac:dyDescent="0.35">
      <c r="A7" t="s">
        <v>10</v>
      </c>
      <c r="B7" t="s">
        <v>11</v>
      </c>
      <c r="C7" s="12">
        <v>42825</v>
      </c>
      <c r="D7" t="s">
        <v>133</v>
      </c>
      <c r="E7" t="s">
        <v>134</v>
      </c>
      <c r="F7" t="s">
        <v>135</v>
      </c>
      <c r="G7" s="2">
        <v>16319783</v>
      </c>
      <c r="H7" s="3">
        <v>45120</v>
      </c>
    </row>
    <row r="8" spans="1:8" x14ac:dyDescent="0.35">
      <c r="A8" t="s">
        <v>10</v>
      </c>
      <c r="B8" t="s">
        <v>11</v>
      </c>
      <c r="C8" s="12">
        <v>42825</v>
      </c>
      <c r="D8" t="s">
        <v>15</v>
      </c>
      <c r="E8" t="s">
        <v>13</v>
      </c>
      <c r="F8" t="s">
        <v>16</v>
      </c>
      <c r="G8" s="2">
        <v>16319843</v>
      </c>
      <c r="H8" s="3">
        <v>66351.820000000007</v>
      </c>
    </row>
    <row r="9" spans="1:8" x14ac:dyDescent="0.35">
      <c r="A9" t="s">
        <v>10</v>
      </c>
      <c r="B9" t="s">
        <v>11</v>
      </c>
      <c r="C9" s="12">
        <v>42825</v>
      </c>
      <c r="D9" t="s">
        <v>23</v>
      </c>
      <c r="E9" t="s">
        <v>24</v>
      </c>
      <c r="F9" t="s">
        <v>25</v>
      </c>
      <c r="G9" s="2">
        <v>16347286</v>
      </c>
      <c r="H9" s="3">
        <v>125078.53</v>
      </c>
    </row>
    <row r="10" spans="1:8" x14ac:dyDescent="0.35">
      <c r="A10" t="s">
        <v>10</v>
      </c>
      <c r="B10" t="s">
        <v>11</v>
      </c>
      <c r="C10" s="12">
        <v>42825</v>
      </c>
      <c r="D10" t="s">
        <v>26</v>
      </c>
      <c r="E10" t="s">
        <v>24</v>
      </c>
      <c r="F10" t="s">
        <v>25</v>
      </c>
      <c r="G10" s="2">
        <v>16347286</v>
      </c>
      <c r="H10" s="3">
        <v>140</v>
      </c>
    </row>
    <row r="11" spans="1:8" x14ac:dyDescent="0.35">
      <c r="A11" t="s">
        <v>10</v>
      </c>
      <c r="B11" t="s">
        <v>11</v>
      </c>
      <c r="C11" s="12">
        <v>42825</v>
      </c>
      <c r="D11" t="s">
        <v>136</v>
      </c>
      <c r="E11" t="s">
        <v>24</v>
      </c>
      <c r="F11" t="s">
        <v>25</v>
      </c>
      <c r="G11" s="2">
        <v>16347286</v>
      </c>
      <c r="H11" s="3">
        <v>1669.69</v>
      </c>
    </row>
    <row r="12" spans="1:8" x14ac:dyDescent="0.35">
      <c r="A12" t="s">
        <v>10</v>
      </c>
      <c r="B12" t="s">
        <v>11</v>
      </c>
      <c r="C12" s="12">
        <v>42825</v>
      </c>
      <c r="D12" t="s">
        <v>27</v>
      </c>
      <c r="E12" t="s">
        <v>24</v>
      </c>
      <c r="F12" t="s">
        <v>25</v>
      </c>
      <c r="G12" s="2">
        <v>16347286</v>
      </c>
      <c r="H12" s="3">
        <v>16227.37</v>
      </c>
    </row>
    <row r="13" spans="1:8" x14ac:dyDescent="0.35">
      <c r="A13" t="s">
        <v>10</v>
      </c>
      <c r="B13" t="s">
        <v>11</v>
      </c>
      <c r="C13" s="12">
        <v>42825</v>
      </c>
      <c r="D13" t="s">
        <v>28</v>
      </c>
      <c r="E13" t="s">
        <v>24</v>
      </c>
      <c r="F13" t="s">
        <v>25</v>
      </c>
      <c r="G13" s="2">
        <v>16347286</v>
      </c>
      <c r="H13" s="3">
        <v>16777.849999999999</v>
      </c>
    </row>
    <row r="14" spans="1:8" x14ac:dyDescent="0.35">
      <c r="A14" t="s">
        <v>10</v>
      </c>
      <c r="B14" t="s">
        <v>11</v>
      </c>
      <c r="C14" s="12">
        <v>42825</v>
      </c>
      <c r="D14" t="s">
        <v>118</v>
      </c>
      <c r="E14" t="s">
        <v>24</v>
      </c>
      <c r="F14" t="s">
        <v>25</v>
      </c>
      <c r="G14" s="2">
        <v>16347286</v>
      </c>
      <c r="H14" s="3">
        <v>2431</v>
      </c>
    </row>
    <row r="15" spans="1:8" x14ac:dyDescent="0.35">
      <c r="A15" t="s">
        <v>10</v>
      </c>
      <c r="B15" t="s">
        <v>11</v>
      </c>
      <c r="C15" s="12">
        <v>42825</v>
      </c>
      <c r="D15" t="s">
        <v>137</v>
      </c>
      <c r="E15" t="s">
        <v>24</v>
      </c>
      <c r="F15" t="s">
        <v>25</v>
      </c>
      <c r="G15" s="2">
        <v>16347286</v>
      </c>
      <c r="H15" s="3">
        <v>1530</v>
      </c>
    </row>
    <row r="16" spans="1:8" x14ac:dyDescent="0.35">
      <c r="A16" t="s">
        <v>10</v>
      </c>
      <c r="B16" t="s">
        <v>11</v>
      </c>
      <c r="C16" s="12">
        <v>42825</v>
      </c>
      <c r="D16" t="s">
        <v>119</v>
      </c>
      <c r="E16" t="s">
        <v>24</v>
      </c>
      <c r="F16" t="s">
        <v>25</v>
      </c>
      <c r="G16" s="2">
        <v>16347286</v>
      </c>
      <c r="H16" s="3">
        <v>2295</v>
      </c>
    </row>
    <row r="17" spans="1:8" x14ac:dyDescent="0.35">
      <c r="A17" t="s">
        <v>10</v>
      </c>
      <c r="B17" t="s">
        <v>11</v>
      </c>
      <c r="C17" s="12">
        <v>42825</v>
      </c>
      <c r="D17" t="s">
        <v>29</v>
      </c>
      <c r="E17" t="s">
        <v>24</v>
      </c>
      <c r="F17" t="s">
        <v>30</v>
      </c>
      <c r="G17" s="2">
        <v>16347287</v>
      </c>
      <c r="H17" s="3">
        <v>-815.68</v>
      </c>
    </row>
    <row r="18" spans="1:8" x14ac:dyDescent="0.35">
      <c r="A18" t="s">
        <v>10</v>
      </c>
      <c r="B18" t="s">
        <v>11</v>
      </c>
      <c r="C18" s="12">
        <v>42825</v>
      </c>
      <c r="D18" t="s">
        <v>31</v>
      </c>
      <c r="E18" t="s">
        <v>24</v>
      </c>
      <c r="F18" t="s">
        <v>30</v>
      </c>
      <c r="G18" s="2">
        <v>16347287</v>
      </c>
      <c r="H18" s="3">
        <v>-97.1</v>
      </c>
    </row>
    <row r="19" spans="1:8" x14ac:dyDescent="0.35">
      <c r="A19" t="s">
        <v>10</v>
      </c>
      <c r="B19" t="s">
        <v>11</v>
      </c>
      <c r="C19" s="12">
        <v>42825</v>
      </c>
      <c r="D19" t="s">
        <v>32</v>
      </c>
      <c r="E19" t="s">
        <v>24</v>
      </c>
      <c r="F19" t="s">
        <v>30</v>
      </c>
      <c r="G19" s="2">
        <v>16347287</v>
      </c>
      <c r="H19" s="3">
        <v>-29253.38</v>
      </c>
    </row>
    <row r="20" spans="1:8" x14ac:dyDescent="0.35">
      <c r="A20" t="s">
        <v>10</v>
      </c>
      <c r="B20" t="s">
        <v>11</v>
      </c>
      <c r="C20" s="12">
        <v>42825</v>
      </c>
      <c r="D20" t="s">
        <v>33</v>
      </c>
      <c r="E20" t="s">
        <v>24</v>
      </c>
      <c r="F20" t="s">
        <v>30</v>
      </c>
      <c r="G20" s="2">
        <v>16347287</v>
      </c>
      <c r="H20" s="3">
        <v>-29259.69</v>
      </c>
    </row>
    <row r="21" spans="1:8" x14ac:dyDescent="0.35">
      <c r="A21" t="s">
        <v>10</v>
      </c>
      <c r="B21" t="s">
        <v>11</v>
      </c>
      <c r="C21" s="12">
        <v>42825</v>
      </c>
      <c r="D21" t="s">
        <v>23</v>
      </c>
      <c r="E21" t="s">
        <v>24</v>
      </c>
      <c r="F21" t="s">
        <v>30</v>
      </c>
      <c r="G21" s="2">
        <v>16347288</v>
      </c>
      <c r="H21" s="3">
        <v>151673.60999999999</v>
      </c>
    </row>
    <row r="22" spans="1:8" x14ac:dyDescent="0.35">
      <c r="A22" t="s">
        <v>10</v>
      </c>
      <c r="B22" t="s">
        <v>11</v>
      </c>
      <c r="C22" s="12">
        <v>42825</v>
      </c>
      <c r="D22" t="s">
        <v>26</v>
      </c>
      <c r="E22" t="s">
        <v>24</v>
      </c>
      <c r="F22" t="s">
        <v>30</v>
      </c>
      <c r="G22" s="2">
        <v>16347288</v>
      </c>
      <c r="H22" s="3">
        <v>1199.8800000000001</v>
      </c>
    </row>
    <row r="23" spans="1:8" x14ac:dyDescent="0.35">
      <c r="A23" t="s">
        <v>10</v>
      </c>
      <c r="B23" t="s">
        <v>11</v>
      </c>
      <c r="C23" s="12">
        <v>42825</v>
      </c>
      <c r="D23" t="s">
        <v>136</v>
      </c>
      <c r="E23" t="s">
        <v>24</v>
      </c>
      <c r="F23" t="s">
        <v>30</v>
      </c>
      <c r="G23" s="2">
        <v>16347288</v>
      </c>
      <c r="H23" s="3">
        <v>12437.92</v>
      </c>
    </row>
    <row r="24" spans="1:8" x14ac:dyDescent="0.35">
      <c r="A24" t="s">
        <v>10</v>
      </c>
      <c r="B24" t="s">
        <v>11</v>
      </c>
      <c r="C24" s="12">
        <v>42825</v>
      </c>
      <c r="D24" t="s">
        <v>27</v>
      </c>
      <c r="E24" t="s">
        <v>24</v>
      </c>
      <c r="F24" t="s">
        <v>30</v>
      </c>
      <c r="G24" s="2">
        <v>16347288</v>
      </c>
      <c r="H24" s="3">
        <v>24306.14</v>
      </c>
    </row>
    <row r="25" spans="1:8" x14ac:dyDescent="0.35">
      <c r="A25" t="s">
        <v>10</v>
      </c>
      <c r="B25" t="s">
        <v>11</v>
      </c>
      <c r="C25" s="12">
        <v>42825</v>
      </c>
      <c r="D25" t="s">
        <v>28</v>
      </c>
      <c r="E25" t="s">
        <v>24</v>
      </c>
      <c r="F25" t="s">
        <v>30</v>
      </c>
      <c r="G25" s="2">
        <v>16347288</v>
      </c>
      <c r="H25" s="3">
        <v>19913.05</v>
      </c>
    </row>
    <row r="26" spans="1:8" x14ac:dyDescent="0.35">
      <c r="A26" t="s">
        <v>10</v>
      </c>
      <c r="B26" t="s">
        <v>11</v>
      </c>
      <c r="C26" s="12">
        <v>42825</v>
      </c>
      <c r="D26" t="s">
        <v>138</v>
      </c>
      <c r="E26" t="s">
        <v>134</v>
      </c>
      <c r="F26" t="s">
        <v>139</v>
      </c>
      <c r="G26" s="2">
        <v>16358037</v>
      </c>
      <c r="H26" s="3">
        <v>66150</v>
      </c>
    </row>
    <row r="27" spans="1:8" x14ac:dyDescent="0.35">
      <c r="A27" t="s">
        <v>10</v>
      </c>
      <c r="B27" t="s">
        <v>11</v>
      </c>
      <c r="C27" s="12">
        <v>42825</v>
      </c>
      <c r="D27" t="s">
        <v>140</v>
      </c>
      <c r="E27" t="s">
        <v>114</v>
      </c>
      <c r="F27" t="s">
        <v>141</v>
      </c>
      <c r="G27" s="2">
        <v>16358327</v>
      </c>
      <c r="H27" s="3">
        <v>144376.94</v>
      </c>
    </row>
    <row r="28" spans="1:8" x14ac:dyDescent="0.35">
      <c r="A28" t="s">
        <v>10</v>
      </c>
      <c r="B28" t="s">
        <v>11</v>
      </c>
      <c r="C28" s="12">
        <v>42825</v>
      </c>
      <c r="D28" t="s">
        <v>43</v>
      </c>
      <c r="E28" t="s">
        <v>50</v>
      </c>
      <c r="F28" t="s">
        <v>51</v>
      </c>
      <c r="G28" s="2">
        <v>16386814</v>
      </c>
      <c r="H28" s="3">
        <v>4405</v>
      </c>
    </row>
    <row r="29" spans="1:8" x14ac:dyDescent="0.35">
      <c r="A29" t="s">
        <v>10</v>
      </c>
      <c r="B29" t="s">
        <v>11</v>
      </c>
      <c r="C29" s="12">
        <v>42825</v>
      </c>
      <c r="D29" t="s">
        <v>19</v>
      </c>
      <c r="E29" t="s">
        <v>50</v>
      </c>
      <c r="F29" t="s">
        <v>51</v>
      </c>
      <c r="G29" s="2">
        <v>16386814</v>
      </c>
      <c r="H29" s="3">
        <v>352372</v>
      </c>
    </row>
    <row r="30" spans="1:8" x14ac:dyDescent="0.35">
      <c r="A30" t="s">
        <v>10</v>
      </c>
      <c r="B30" t="s">
        <v>11</v>
      </c>
      <c r="C30" s="12">
        <v>42825</v>
      </c>
      <c r="D30" t="s">
        <v>142</v>
      </c>
      <c r="E30" t="s">
        <v>116</v>
      </c>
      <c r="F30" t="s">
        <v>143</v>
      </c>
      <c r="G30" s="2">
        <v>16416530</v>
      </c>
      <c r="H30" s="3">
        <v>-105210.67</v>
      </c>
    </row>
    <row r="31" spans="1:8" x14ac:dyDescent="0.35">
      <c r="A31" t="s">
        <v>10</v>
      </c>
      <c r="B31" t="s">
        <v>11</v>
      </c>
      <c r="C31" s="12">
        <v>42825</v>
      </c>
      <c r="D31" t="s">
        <v>111</v>
      </c>
      <c r="E31" t="s">
        <v>112</v>
      </c>
      <c r="F31" t="s">
        <v>99</v>
      </c>
      <c r="G31" s="2">
        <v>16416553</v>
      </c>
      <c r="H31" s="3">
        <v>155771</v>
      </c>
    </row>
    <row r="32" spans="1:8" x14ac:dyDescent="0.35">
      <c r="A32" t="s">
        <v>10</v>
      </c>
      <c r="B32" t="s">
        <v>11</v>
      </c>
      <c r="C32" s="12">
        <v>42825</v>
      </c>
      <c r="D32" t="s">
        <v>111</v>
      </c>
      <c r="E32" t="s">
        <v>113</v>
      </c>
      <c r="F32" t="s">
        <v>99</v>
      </c>
      <c r="G32" s="2">
        <v>16416553</v>
      </c>
      <c r="H32" s="3">
        <v>91410</v>
      </c>
    </row>
    <row r="33" spans="1:8" x14ac:dyDescent="0.35">
      <c r="A33" t="s">
        <v>10</v>
      </c>
      <c r="B33" t="s">
        <v>11</v>
      </c>
      <c r="C33" s="12">
        <v>42825</v>
      </c>
      <c r="D33" t="s">
        <v>111</v>
      </c>
      <c r="E33" t="s">
        <v>20</v>
      </c>
      <c r="F33" t="s">
        <v>99</v>
      </c>
      <c r="G33" s="2">
        <v>16416553</v>
      </c>
      <c r="H33" s="3">
        <v>53364</v>
      </c>
    </row>
    <row r="34" spans="1:8" x14ac:dyDescent="0.35">
      <c r="A34" t="s">
        <v>10</v>
      </c>
      <c r="B34" t="s">
        <v>11</v>
      </c>
      <c r="C34" s="12">
        <v>42825</v>
      </c>
      <c r="D34" t="s">
        <v>111</v>
      </c>
      <c r="E34" t="s">
        <v>114</v>
      </c>
      <c r="F34" t="s">
        <v>99</v>
      </c>
      <c r="G34" s="2">
        <v>16416553</v>
      </c>
      <c r="H34" s="3">
        <v>305699</v>
      </c>
    </row>
    <row r="35" spans="1:8" x14ac:dyDescent="0.35">
      <c r="A35" t="s">
        <v>10</v>
      </c>
      <c r="B35" t="s">
        <v>11</v>
      </c>
      <c r="C35" s="12">
        <v>42825</v>
      </c>
      <c r="D35" t="s">
        <v>44</v>
      </c>
      <c r="E35" t="s">
        <v>52</v>
      </c>
      <c r="F35" t="s">
        <v>53</v>
      </c>
      <c r="G35" s="2">
        <v>16438186</v>
      </c>
      <c r="H35" s="3">
        <v>11168.19</v>
      </c>
    </row>
    <row r="36" spans="1:8" x14ac:dyDescent="0.35">
      <c r="A36" t="s">
        <v>10</v>
      </c>
      <c r="B36" t="s">
        <v>11</v>
      </c>
      <c r="C36" s="12">
        <v>42825</v>
      </c>
      <c r="D36" t="s">
        <v>12</v>
      </c>
      <c r="E36" t="s">
        <v>52</v>
      </c>
      <c r="F36" t="s">
        <v>53</v>
      </c>
      <c r="G36" s="2">
        <v>16438186</v>
      </c>
      <c r="H36" s="3">
        <v>893485</v>
      </c>
    </row>
    <row r="37" spans="1:8" x14ac:dyDescent="0.35">
      <c r="A37" t="s">
        <v>10</v>
      </c>
      <c r="B37" t="s">
        <v>11</v>
      </c>
      <c r="C37" s="12">
        <v>42825</v>
      </c>
      <c r="D37" t="s">
        <v>43</v>
      </c>
      <c r="E37" t="s">
        <v>13</v>
      </c>
      <c r="F37" t="s">
        <v>62</v>
      </c>
      <c r="G37" s="2">
        <v>16465708</v>
      </c>
      <c r="H37" s="3">
        <v>1896</v>
      </c>
    </row>
    <row r="38" spans="1:8" x14ac:dyDescent="0.35">
      <c r="A38" t="s">
        <v>10</v>
      </c>
      <c r="B38" t="s">
        <v>11</v>
      </c>
      <c r="C38" s="12">
        <v>42825</v>
      </c>
      <c r="D38" t="s">
        <v>19</v>
      </c>
      <c r="E38" t="s">
        <v>13</v>
      </c>
      <c r="F38" t="s">
        <v>62</v>
      </c>
      <c r="G38" s="2">
        <v>16465708</v>
      </c>
      <c r="H38" s="3">
        <v>85084</v>
      </c>
    </row>
    <row r="39" spans="1:8" x14ac:dyDescent="0.35">
      <c r="A39" t="s">
        <v>10</v>
      </c>
      <c r="B39" t="s">
        <v>11</v>
      </c>
      <c r="C39" s="12">
        <v>42825</v>
      </c>
      <c r="D39" t="s">
        <v>69</v>
      </c>
      <c r="E39" t="s">
        <v>24</v>
      </c>
      <c r="F39" t="s">
        <v>83</v>
      </c>
      <c r="G39" s="2">
        <v>16470237</v>
      </c>
      <c r="H39" s="3">
        <v>48954.9</v>
      </c>
    </row>
    <row r="40" spans="1:8" x14ac:dyDescent="0.35">
      <c r="A40" t="s">
        <v>10</v>
      </c>
      <c r="B40" t="s">
        <v>11</v>
      </c>
      <c r="C40" s="12">
        <v>42825</v>
      </c>
      <c r="D40" t="s">
        <v>86</v>
      </c>
      <c r="E40" t="s">
        <v>24</v>
      </c>
      <c r="F40" t="s">
        <v>83</v>
      </c>
      <c r="G40" s="2">
        <v>16470237</v>
      </c>
      <c r="H40" s="3">
        <v>3474.66</v>
      </c>
    </row>
    <row r="41" spans="1:8" x14ac:dyDescent="0.35">
      <c r="A41" t="s">
        <v>10</v>
      </c>
      <c r="B41" t="s">
        <v>11</v>
      </c>
      <c r="C41" s="12">
        <v>42825</v>
      </c>
      <c r="D41" t="s">
        <v>144</v>
      </c>
      <c r="E41" t="s">
        <v>24</v>
      </c>
      <c r="F41" t="s">
        <v>83</v>
      </c>
      <c r="G41" s="2">
        <v>16470237</v>
      </c>
      <c r="H41" s="3">
        <v>540.16999999999996</v>
      </c>
    </row>
    <row r="42" spans="1:8" x14ac:dyDescent="0.35">
      <c r="A42" t="s">
        <v>10</v>
      </c>
      <c r="B42" t="s">
        <v>11</v>
      </c>
      <c r="C42" s="12">
        <v>42825</v>
      </c>
      <c r="D42" t="s">
        <v>89</v>
      </c>
      <c r="E42" t="s">
        <v>24</v>
      </c>
      <c r="F42" t="s">
        <v>83</v>
      </c>
      <c r="G42" s="2">
        <v>16470237</v>
      </c>
      <c r="H42" s="3">
        <v>24500</v>
      </c>
    </row>
    <row r="43" spans="1:8" x14ac:dyDescent="0.35">
      <c r="A43" t="s">
        <v>10</v>
      </c>
      <c r="B43" t="s">
        <v>11</v>
      </c>
      <c r="C43" s="12">
        <v>42825</v>
      </c>
      <c r="D43" t="s">
        <v>71</v>
      </c>
      <c r="E43" t="s">
        <v>24</v>
      </c>
      <c r="F43" t="s">
        <v>83</v>
      </c>
      <c r="G43" s="2">
        <v>16470237</v>
      </c>
      <c r="H43" s="3">
        <v>5591.74</v>
      </c>
    </row>
    <row r="44" spans="1:8" x14ac:dyDescent="0.35">
      <c r="A44" t="s">
        <v>10</v>
      </c>
      <c r="B44" t="s">
        <v>11</v>
      </c>
      <c r="C44" s="12">
        <v>42825</v>
      </c>
      <c r="D44" t="s">
        <v>69</v>
      </c>
      <c r="E44" t="s">
        <v>24</v>
      </c>
      <c r="F44" t="s">
        <v>87</v>
      </c>
      <c r="G44" s="2">
        <v>16470239</v>
      </c>
      <c r="H44" s="3">
        <v>20424.939999999999</v>
      </c>
    </row>
    <row r="45" spans="1:8" x14ac:dyDescent="0.35">
      <c r="A45" t="s">
        <v>10</v>
      </c>
      <c r="B45" t="s">
        <v>11</v>
      </c>
      <c r="C45" s="12">
        <v>42825</v>
      </c>
      <c r="D45" t="s">
        <v>86</v>
      </c>
      <c r="E45" t="s">
        <v>24</v>
      </c>
      <c r="F45" t="s">
        <v>87</v>
      </c>
      <c r="G45" s="2">
        <v>16470239</v>
      </c>
      <c r="H45" s="3">
        <v>3869.02</v>
      </c>
    </row>
    <row r="46" spans="1:8" x14ac:dyDescent="0.35">
      <c r="A46" t="s">
        <v>10</v>
      </c>
      <c r="B46" t="s">
        <v>11</v>
      </c>
      <c r="C46" s="12">
        <v>42825</v>
      </c>
      <c r="D46" t="s">
        <v>144</v>
      </c>
      <c r="E46" t="s">
        <v>24</v>
      </c>
      <c r="F46" t="s">
        <v>87</v>
      </c>
      <c r="G46" s="2">
        <v>16470239</v>
      </c>
      <c r="H46" s="3">
        <v>1812.03</v>
      </c>
    </row>
    <row r="47" spans="1:8" x14ac:dyDescent="0.35">
      <c r="A47" t="s">
        <v>10</v>
      </c>
      <c r="B47" t="s">
        <v>11</v>
      </c>
      <c r="C47" s="12">
        <v>42825</v>
      </c>
      <c r="D47" t="s">
        <v>75</v>
      </c>
      <c r="E47" t="s">
        <v>24</v>
      </c>
      <c r="F47" t="s">
        <v>87</v>
      </c>
      <c r="G47" s="2">
        <v>16470239</v>
      </c>
      <c r="H47" s="3">
        <v>4416.67</v>
      </c>
    </row>
    <row r="48" spans="1:8" x14ac:dyDescent="0.35">
      <c r="A48" t="s">
        <v>10</v>
      </c>
      <c r="B48" t="s">
        <v>11</v>
      </c>
      <c r="C48" s="12">
        <v>42825</v>
      </c>
      <c r="D48" t="s">
        <v>71</v>
      </c>
      <c r="E48" t="s">
        <v>24</v>
      </c>
      <c r="F48" t="s">
        <v>87</v>
      </c>
      <c r="G48" s="2">
        <v>16470239</v>
      </c>
      <c r="H48" s="3">
        <v>3582.83</v>
      </c>
    </row>
    <row r="49" spans="1:8" x14ac:dyDescent="0.35">
      <c r="A49" t="s">
        <v>10</v>
      </c>
      <c r="B49" t="s">
        <v>11</v>
      </c>
      <c r="C49" s="12">
        <v>42825</v>
      </c>
      <c r="D49" t="s">
        <v>69</v>
      </c>
      <c r="E49" t="s">
        <v>24</v>
      </c>
      <c r="F49" t="s">
        <v>88</v>
      </c>
      <c r="G49" s="2">
        <v>16470241</v>
      </c>
      <c r="H49" s="3">
        <v>79151.94</v>
      </c>
    </row>
    <row r="50" spans="1:8" x14ac:dyDescent="0.35">
      <c r="A50" t="s">
        <v>10</v>
      </c>
      <c r="B50" t="s">
        <v>11</v>
      </c>
      <c r="C50" s="12">
        <v>42825</v>
      </c>
      <c r="D50" t="s">
        <v>86</v>
      </c>
      <c r="E50" t="s">
        <v>24</v>
      </c>
      <c r="F50" t="s">
        <v>88</v>
      </c>
      <c r="G50" s="2">
        <v>16470241</v>
      </c>
      <c r="H50" s="3">
        <v>5470.61</v>
      </c>
    </row>
    <row r="51" spans="1:8" x14ac:dyDescent="0.35">
      <c r="A51" t="s">
        <v>10</v>
      </c>
      <c r="B51" t="s">
        <v>11</v>
      </c>
      <c r="C51" s="12">
        <v>42825</v>
      </c>
      <c r="D51" t="s">
        <v>144</v>
      </c>
      <c r="E51" t="s">
        <v>24</v>
      </c>
      <c r="F51" t="s">
        <v>88</v>
      </c>
      <c r="G51" s="2">
        <v>16470241</v>
      </c>
      <c r="H51" s="3">
        <v>8548.99</v>
      </c>
    </row>
    <row r="52" spans="1:8" x14ac:dyDescent="0.35">
      <c r="A52" t="s">
        <v>10</v>
      </c>
      <c r="B52" t="s">
        <v>11</v>
      </c>
      <c r="C52" s="12">
        <v>42825</v>
      </c>
      <c r="D52" t="s">
        <v>89</v>
      </c>
      <c r="E52" t="s">
        <v>24</v>
      </c>
      <c r="F52" t="s">
        <v>88</v>
      </c>
      <c r="G52" s="2">
        <v>16470241</v>
      </c>
      <c r="H52" s="3">
        <v>6166.66</v>
      </c>
    </row>
    <row r="53" spans="1:8" x14ac:dyDescent="0.35">
      <c r="A53" t="s">
        <v>10</v>
      </c>
      <c r="B53" t="s">
        <v>11</v>
      </c>
      <c r="C53" s="12">
        <v>42825</v>
      </c>
      <c r="D53" t="s">
        <v>71</v>
      </c>
      <c r="E53" t="s">
        <v>24</v>
      </c>
      <c r="F53" t="s">
        <v>88</v>
      </c>
      <c r="G53" s="2">
        <v>16470241</v>
      </c>
      <c r="H53" s="3">
        <v>10623.37</v>
      </c>
    </row>
    <row r="54" spans="1:8" x14ac:dyDescent="0.35">
      <c r="A54" t="s">
        <v>10</v>
      </c>
      <c r="B54" t="s">
        <v>11</v>
      </c>
      <c r="C54" s="12">
        <v>42825</v>
      </c>
      <c r="D54" t="s">
        <v>69</v>
      </c>
      <c r="E54" t="s">
        <v>24</v>
      </c>
      <c r="F54" t="s">
        <v>91</v>
      </c>
      <c r="G54" s="2">
        <v>16470243</v>
      </c>
      <c r="H54" s="3">
        <v>81519.240000000005</v>
      </c>
    </row>
    <row r="55" spans="1:8" x14ac:dyDescent="0.35">
      <c r="A55" t="s">
        <v>10</v>
      </c>
      <c r="B55" t="s">
        <v>11</v>
      </c>
      <c r="C55" s="12">
        <v>42825</v>
      </c>
      <c r="D55" t="s">
        <v>144</v>
      </c>
      <c r="E55" t="s">
        <v>24</v>
      </c>
      <c r="F55" t="s">
        <v>91</v>
      </c>
      <c r="G55" s="2">
        <v>16470243</v>
      </c>
      <c r="H55" s="3">
        <v>5367.33</v>
      </c>
    </row>
    <row r="56" spans="1:8" x14ac:dyDescent="0.35">
      <c r="A56" t="s">
        <v>10</v>
      </c>
      <c r="B56" t="s">
        <v>11</v>
      </c>
      <c r="C56" s="12">
        <v>42825</v>
      </c>
      <c r="D56" t="s">
        <v>90</v>
      </c>
      <c r="E56" t="s">
        <v>24</v>
      </c>
      <c r="F56" t="s">
        <v>91</v>
      </c>
      <c r="G56" s="2">
        <v>16470243</v>
      </c>
      <c r="H56" s="3">
        <v>294.75</v>
      </c>
    </row>
    <row r="57" spans="1:8" x14ac:dyDescent="0.35">
      <c r="A57" t="s">
        <v>10</v>
      </c>
      <c r="B57" t="s">
        <v>11</v>
      </c>
      <c r="C57" s="12">
        <v>42825</v>
      </c>
      <c r="D57" t="s">
        <v>71</v>
      </c>
      <c r="E57" t="s">
        <v>24</v>
      </c>
      <c r="F57" t="s">
        <v>91</v>
      </c>
      <c r="G57" s="2">
        <v>16470243</v>
      </c>
      <c r="H57" s="3">
        <v>9947.5300000000007</v>
      </c>
    </row>
    <row r="58" spans="1:8" x14ac:dyDescent="0.35">
      <c r="A58" t="s">
        <v>10</v>
      </c>
      <c r="B58" t="s">
        <v>11</v>
      </c>
      <c r="C58" s="12">
        <v>42825</v>
      </c>
      <c r="D58" t="s">
        <v>69</v>
      </c>
      <c r="E58" t="s">
        <v>24</v>
      </c>
      <c r="F58" t="s">
        <v>70</v>
      </c>
      <c r="G58" s="2">
        <v>16470245</v>
      </c>
      <c r="H58" s="3">
        <v>126059.54</v>
      </c>
    </row>
    <row r="59" spans="1:8" x14ac:dyDescent="0.35">
      <c r="A59" t="s">
        <v>10</v>
      </c>
      <c r="B59" t="s">
        <v>11</v>
      </c>
      <c r="C59" s="12">
        <v>42825</v>
      </c>
      <c r="D59" t="s">
        <v>144</v>
      </c>
      <c r="E59" t="s">
        <v>24</v>
      </c>
      <c r="F59" t="s">
        <v>70</v>
      </c>
      <c r="G59" s="2">
        <v>16470245</v>
      </c>
      <c r="H59" s="3">
        <v>6726.39</v>
      </c>
    </row>
    <row r="60" spans="1:8" x14ac:dyDescent="0.35">
      <c r="A60" t="s">
        <v>10</v>
      </c>
      <c r="B60" t="s">
        <v>11</v>
      </c>
      <c r="C60" s="12">
        <v>42825</v>
      </c>
      <c r="D60" t="s">
        <v>71</v>
      </c>
      <c r="E60" t="s">
        <v>24</v>
      </c>
      <c r="F60" t="s">
        <v>70</v>
      </c>
      <c r="G60" s="2">
        <v>16470245</v>
      </c>
      <c r="H60" s="3">
        <v>14632.53</v>
      </c>
    </row>
    <row r="61" spans="1:8" x14ac:dyDescent="0.35">
      <c r="A61" t="s">
        <v>10</v>
      </c>
      <c r="B61" t="s">
        <v>11</v>
      </c>
      <c r="C61" s="12">
        <v>42825</v>
      </c>
      <c r="D61" t="s">
        <v>69</v>
      </c>
      <c r="E61" t="s">
        <v>24</v>
      </c>
      <c r="F61" t="s">
        <v>93</v>
      </c>
      <c r="G61" s="2">
        <v>16470247</v>
      </c>
      <c r="H61" s="3">
        <v>74525.84</v>
      </c>
    </row>
    <row r="62" spans="1:8" x14ac:dyDescent="0.35">
      <c r="A62" t="s">
        <v>10</v>
      </c>
      <c r="B62" t="s">
        <v>11</v>
      </c>
      <c r="C62" s="12">
        <v>42825</v>
      </c>
      <c r="D62" t="s">
        <v>144</v>
      </c>
      <c r="E62" t="s">
        <v>24</v>
      </c>
      <c r="F62" t="s">
        <v>93</v>
      </c>
      <c r="G62" s="2">
        <v>16470247</v>
      </c>
      <c r="H62" s="3">
        <v>5008.68</v>
      </c>
    </row>
    <row r="63" spans="1:8" x14ac:dyDescent="0.35">
      <c r="A63" t="s">
        <v>10</v>
      </c>
      <c r="B63" t="s">
        <v>11</v>
      </c>
      <c r="C63" s="12">
        <v>42825</v>
      </c>
      <c r="D63" t="s">
        <v>75</v>
      </c>
      <c r="E63" t="s">
        <v>24</v>
      </c>
      <c r="F63" t="s">
        <v>93</v>
      </c>
      <c r="G63" s="2">
        <v>16470247</v>
      </c>
      <c r="H63" s="3">
        <v>7786.89</v>
      </c>
    </row>
    <row r="64" spans="1:8" x14ac:dyDescent="0.35">
      <c r="A64" t="s">
        <v>10</v>
      </c>
      <c r="B64" t="s">
        <v>11</v>
      </c>
      <c r="C64" s="12">
        <v>42825</v>
      </c>
      <c r="D64" t="s">
        <v>71</v>
      </c>
      <c r="E64" t="s">
        <v>24</v>
      </c>
      <c r="F64" t="s">
        <v>93</v>
      </c>
      <c r="G64" s="2">
        <v>16470247</v>
      </c>
      <c r="H64" s="3">
        <v>9611.34</v>
      </c>
    </row>
    <row r="65" spans="1:8" x14ac:dyDescent="0.35">
      <c r="A65" t="s">
        <v>10</v>
      </c>
      <c r="B65" t="s">
        <v>11</v>
      </c>
      <c r="C65" s="12">
        <v>42825</v>
      </c>
      <c r="D65" t="s">
        <v>69</v>
      </c>
      <c r="E65" t="s">
        <v>24</v>
      </c>
      <c r="F65" t="s">
        <v>94</v>
      </c>
      <c r="G65" s="2">
        <v>16470249</v>
      </c>
      <c r="H65" s="3">
        <v>22436.92</v>
      </c>
    </row>
    <row r="66" spans="1:8" x14ac:dyDescent="0.35">
      <c r="A66" t="s">
        <v>10</v>
      </c>
      <c r="B66" t="s">
        <v>11</v>
      </c>
      <c r="C66" s="12">
        <v>42825</v>
      </c>
      <c r="D66" t="s">
        <v>86</v>
      </c>
      <c r="E66" t="s">
        <v>24</v>
      </c>
      <c r="F66" t="s">
        <v>94</v>
      </c>
      <c r="G66" s="2">
        <v>16470249</v>
      </c>
      <c r="H66" s="3">
        <v>2542.7600000000002</v>
      </c>
    </row>
    <row r="67" spans="1:8" x14ac:dyDescent="0.35">
      <c r="A67" t="s">
        <v>10</v>
      </c>
      <c r="B67" t="s">
        <v>11</v>
      </c>
      <c r="C67" s="12">
        <v>42825</v>
      </c>
      <c r="D67" t="s">
        <v>144</v>
      </c>
      <c r="E67" t="s">
        <v>24</v>
      </c>
      <c r="F67" t="s">
        <v>94</v>
      </c>
      <c r="G67" s="2">
        <v>16470249</v>
      </c>
      <c r="H67" s="3">
        <v>1970.51</v>
      </c>
    </row>
    <row r="68" spans="1:8" x14ac:dyDescent="0.35">
      <c r="A68" t="s">
        <v>10</v>
      </c>
      <c r="B68" t="s">
        <v>11</v>
      </c>
      <c r="C68" s="12">
        <v>42825</v>
      </c>
      <c r="D68" t="s">
        <v>75</v>
      </c>
      <c r="E68" t="s">
        <v>24</v>
      </c>
      <c r="F68" t="s">
        <v>94</v>
      </c>
      <c r="G68" s="2">
        <v>16470249</v>
      </c>
      <c r="H68" s="3">
        <v>1759.63</v>
      </c>
    </row>
    <row r="69" spans="1:8" x14ac:dyDescent="0.35">
      <c r="A69" t="s">
        <v>10</v>
      </c>
      <c r="B69" t="s">
        <v>11</v>
      </c>
      <c r="C69" s="12">
        <v>42825</v>
      </c>
      <c r="D69" t="s">
        <v>71</v>
      </c>
      <c r="E69" t="s">
        <v>24</v>
      </c>
      <c r="F69" t="s">
        <v>94</v>
      </c>
      <c r="G69" s="2">
        <v>16470249</v>
      </c>
      <c r="H69" s="3">
        <v>2631.58</v>
      </c>
    </row>
    <row r="70" spans="1:8" x14ac:dyDescent="0.35">
      <c r="A70" t="s">
        <v>10</v>
      </c>
      <c r="B70" t="s">
        <v>11</v>
      </c>
      <c r="C70" s="12">
        <v>42825</v>
      </c>
      <c r="D70" t="s">
        <v>124</v>
      </c>
      <c r="E70" t="s">
        <v>24</v>
      </c>
      <c r="F70" t="s">
        <v>73</v>
      </c>
      <c r="G70" s="2">
        <v>16470250</v>
      </c>
      <c r="H70" s="3">
        <v>-566.44000000000005</v>
      </c>
    </row>
    <row r="71" spans="1:8" x14ac:dyDescent="0.35">
      <c r="A71" t="s">
        <v>10</v>
      </c>
      <c r="B71" t="s">
        <v>11</v>
      </c>
      <c r="C71" s="12">
        <v>42825</v>
      </c>
      <c r="D71" t="s">
        <v>125</v>
      </c>
      <c r="E71" t="s">
        <v>24</v>
      </c>
      <c r="F71" t="s">
        <v>73</v>
      </c>
      <c r="G71" s="2">
        <v>16470250</v>
      </c>
      <c r="H71" s="3">
        <v>-17677.919999999998</v>
      </c>
    </row>
    <row r="72" spans="1:8" x14ac:dyDescent="0.35">
      <c r="A72" t="s">
        <v>10</v>
      </c>
      <c r="B72" t="s">
        <v>11</v>
      </c>
      <c r="C72" s="12">
        <v>42825</v>
      </c>
      <c r="D72" t="s">
        <v>126</v>
      </c>
      <c r="E72" t="s">
        <v>24</v>
      </c>
      <c r="F72" t="s">
        <v>73</v>
      </c>
      <c r="G72" s="2">
        <v>16470250</v>
      </c>
      <c r="H72" s="3">
        <v>-17434.080000000002</v>
      </c>
    </row>
    <row r="73" spans="1:8" x14ac:dyDescent="0.35">
      <c r="A73" t="s">
        <v>10</v>
      </c>
      <c r="B73" t="s">
        <v>11</v>
      </c>
      <c r="C73" s="12">
        <v>42825</v>
      </c>
      <c r="D73" t="s">
        <v>69</v>
      </c>
      <c r="E73" t="s">
        <v>24</v>
      </c>
      <c r="F73" t="s">
        <v>73</v>
      </c>
      <c r="G73" s="2">
        <v>16470251</v>
      </c>
      <c r="H73" s="3">
        <v>104424.53</v>
      </c>
    </row>
    <row r="74" spans="1:8" x14ac:dyDescent="0.35">
      <c r="A74" t="s">
        <v>10</v>
      </c>
      <c r="B74" t="s">
        <v>11</v>
      </c>
      <c r="C74" s="12">
        <v>42825</v>
      </c>
      <c r="D74" t="s">
        <v>144</v>
      </c>
      <c r="E74" t="s">
        <v>24</v>
      </c>
      <c r="F74" t="s">
        <v>73</v>
      </c>
      <c r="G74" s="2">
        <v>16470251</v>
      </c>
      <c r="H74" s="3">
        <v>4780.09</v>
      </c>
    </row>
    <row r="75" spans="1:8" x14ac:dyDescent="0.35">
      <c r="A75" t="s">
        <v>10</v>
      </c>
      <c r="B75" t="s">
        <v>11</v>
      </c>
      <c r="C75" s="12">
        <v>42825</v>
      </c>
      <c r="D75" t="s">
        <v>71</v>
      </c>
      <c r="E75" t="s">
        <v>24</v>
      </c>
      <c r="F75" t="s">
        <v>73</v>
      </c>
      <c r="G75" s="2">
        <v>16470251</v>
      </c>
      <c r="H75" s="3">
        <v>11778.05</v>
      </c>
    </row>
    <row r="76" spans="1:8" x14ac:dyDescent="0.35">
      <c r="A76" t="s">
        <v>10</v>
      </c>
      <c r="B76" t="s">
        <v>11</v>
      </c>
      <c r="C76" s="12">
        <v>42825</v>
      </c>
      <c r="D76" t="s">
        <v>69</v>
      </c>
      <c r="E76" t="s">
        <v>24</v>
      </c>
      <c r="F76" t="s">
        <v>74</v>
      </c>
      <c r="G76" s="2">
        <v>16470253</v>
      </c>
      <c r="H76" s="3">
        <v>27464.2</v>
      </c>
    </row>
    <row r="77" spans="1:8" x14ac:dyDescent="0.35">
      <c r="A77" t="s">
        <v>10</v>
      </c>
      <c r="B77" t="s">
        <v>11</v>
      </c>
      <c r="C77" s="12">
        <v>42825</v>
      </c>
      <c r="D77" t="s">
        <v>144</v>
      </c>
      <c r="E77" t="s">
        <v>24</v>
      </c>
      <c r="F77" t="s">
        <v>74</v>
      </c>
      <c r="G77" s="2">
        <v>16470253</v>
      </c>
      <c r="H77" s="3">
        <v>1700.81</v>
      </c>
    </row>
    <row r="78" spans="1:8" x14ac:dyDescent="0.35">
      <c r="A78" t="s">
        <v>10</v>
      </c>
      <c r="B78" t="s">
        <v>11</v>
      </c>
      <c r="C78" s="12">
        <v>42825</v>
      </c>
      <c r="D78" t="s">
        <v>71</v>
      </c>
      <c r="E78" t="s">
        <v>24</v>
      </c>
      <c r="F78" t="s">
        <v>74</v>
      </c>
      <c r="G78" s="2">
        <v>16470253</v>
      </c>
      <c r="H78" s="3">
        <v>3123.52</v>
      </c>
    </row>
    <row r="79" spans="1:8" x14ac:dyDescent="0.35">
      <c r="A79" t="s">
        <v>10</v>
      </c>
      <c r="B79" t="s">
        <v>11</v>
      </c>
      <c r="C79" s="12">
        <v>42825</v>
      </c>
      <c r="D79" t="s">
        <v>124</v>
      </c>
      <c r="E79" t="s">
        <v>24</v>
      </c>
      <c r="F79" t="s">
        <v>95</v>
      </c>
      <c r="G79" s="2">
        <v>16470254</v>
      </c>
      <c r="H79" s="3">
        <v>-465.52</v>
      </c>
    </row>
    <row r="80" spans="1:8" x14ac:dyDescent="0.35">
      <c r="A80" t="s">
        <v>10</v>
      </c>
      <c r="B80" t="s">
        <v>11</v>
      </c>
      <c r="C80" s="12">
        <v>42825</v>
      </c>
      <c r="D80" t="s">
        <v>145</v>
      </c>
      <c r="E80" t="s">
        <v>24</v>
      </c>
      <c r="F80" t="s">
        <v>95</v>
      </c>
      <c r="G80" s="2">
        <v>16470254</v>
      </c>
      <c r="H80" s="3">
        <v>-68.91</v>
      </c>
    </row>
    <row r="81" spans="1:8" x14ac:dyDescent="0.35">
      <c r="A81" t="s">
        <v>10</v>
      </c>
      <c r="B81" t="s">
        <v>11</v>
      </c>
      <c r="C81" s="12">
        <v>42825</v>
      </c>
      <c r="D81" t="s">
        <v>146</v>
      </c>
      <c r="E81" t="s">
        <v>24</v>
      </c>
      <c r="F81" t="s">
        <v>95</v>
      </c>
      <c r="G81" s="2">
        <v>16470254</v>
      </c>
      <c r="H81" s="3">
        <v>-1869.44</v>
      </c>
    </row>
    <row r="82" spans="1:8" x14ac:dyDescent="0.35">
      <c r="A82" t="s">
        <v>10</v>
      </c>
      <c r="B82" t="s">
        <v>11</v>
      </c>
      <c r="C82" s="12">
        <v>42825</v>
      </c>
      <c r="D82" t="s">
        <v>125</v>
      </c>
      <c r="E82" t="s">
        <v>24</v>
      </c>
      <c r="F82" t="s">
        <v>95</v>
      </c>
      <c r="G82" s="2">
        <v>16470254</v>
      </c>
      <c r="H82" s="3">
        <v>-24478.2</v>
      </c>
    </row>
    <row r="83" spans="1:8" x14ac:dyDescent="0.35">
      <c r="A83" t="s">
        <v>10</v>
      </c>
      <c r="B83" t="s">
        <v>11</v>
      </c>
      <c r="C83" s="12">
        <v>42825</v>
      </c>
      <c r="D83" t="s">
        <v>126</v>
      </c>
      <c r="E83" t="s">
        <v>24</v>
      </c>
      <c r="F83" t="s">
        <v>95</v>
      </c>
      <c r="G83" s="2">
        <v>16470254</v>
      </c>
      <c r="H83" s="3">
        <v>-20948.29</v>
      </c>
    </row>
    <row r="84" spans="1:8" x14ac:dyDescent="0.35">
      <c r="A84" t="s">
        <v>10</v>
      </c>
      <c r="B84" t="s">
        <v>11</v>
      </c>
      <c r="C84" s="12">
        <v>42825</v>
      </c>
      <c r="D84" t="s">
        <v>69</v>
      </c>
      <c r="E84" t="s">
        <v>24</v>
      </c>
      <c r="F84" t="s">
        <v>95</v>
      </c>
      <c r="G84" s="2">
        <v>16470255</v>
      </c>
      <c r="H84" s="3">
        <v>80078.039999999994</v>
      </c>
    </row>
    <row r="85" spans="1:8" x14ac:dyDescent="0.35">
      <c r="A85" t="s">
        <v>10</v>
      </c>
      <c r="B85" t="s">
        <v>11</v>
      </c>
      <c r="C85" s="12">
        <v>42825</v>
      </c>
      <c r="D85" t="s">
        <v>86</v>
      </c>
      <c r="E85" t="s">
        <v>24</v>
      </c>
      <c r="F85" t="s">
        <v>95</v>
      </c>
      <c r="G85" s="2">
        <v>16470255</v>
      </c>
      <c r="H85" s="3">
        <v>4708.54</v>
      </c>
    </row>
    <row r="86" spans="1:8" x14ac:dyDescent="0.35">
      <c r="A86" t="s">
        <v>10</v>
      </c>
      <c r="B86" t="s">
        <v>11</v>
      </c>
      <c r="C86" s="12">
        <v>42825</v>
      </c>
      <c r="D86" t="s">
        <v>144</v>
      </c>
      <c r="E86" t="s">
        <v>24</v>
      </c>
      <c r="F86" t="s">
        <v>95</v>
      </c>
      <c r="G86" s="2">
        <v>16470255</v>
      </c>
      <c r="H86" s="3">
        <v>9141.01</v>
      </c>
    </row>
    <row r="87" spans="1:8" x14ac:dyDescent="0.35">
      <c r="A87" t="s">
        <v>10</v>
      </c>
      <c r="B87" t="s">
        <v>11</v>
      </c>
      <c r="C87" s="12">
        <v>42825</v>
      </c>
      <c r="D87" t="s">
        <v>75</v>
      </c>
      <c r="E87" t="s">
        <v>24</v>
      </c>
      <c r="F87" t="s">
        <v>95</v>
      </c>
      <c r="G87" s="2">
        <v>16470255</v>
      </c>
      <c r="H87" s="3">
        <v>12383.67</v>
      </c>
    </row>
    <row r="88" spans="1:8" x14ac:dyDescent="0.35">
      <c r="A88" t="s">
        <v>10</v>
      </c>
      <c r="B88" t="s">
        <v>11</v>
      </c>
      <c r="C88" s="12">
        <v>42825</v>
      </c>
      <c r="D88" t="s">
        <v>71</v>
      </c>
      <c r="E88" t="s">
        <v>24</v>
      </c>
      <c r="F88" t="s">
        <v>95</v>
      </c>
      <c r="G88" s="2">
        <v>16470255</v>
      </c>
      <c r="H88" s="3">
        <v>10721.14</v>
      </c>
    </row>
    <row r="89" spans="1:8" x14ac:dyDescent="0.35">
      <c r="A89" t="s">
        <v>10</v>
      </c>
      <c r="B89" t="s">
        <v>11</v>
      </c>
      <c r="C89" s="12">
        <v>42825</v>
      </c>
      <c r="D89" t="s">
        <v>69</v>
      </c>
      <c r="E89" t="s">
        <v>24</v>
      </c>
      <c r="F89" t="s">
        <v>96</v>
      </c>
      <c r="G89" s="2">
        <v>16470257</v>
      </c>
      <c r="H89" s="3">
        <v>48974.76</v>
      </c>
    </row>
    <row r="90" spans="1:8" x14ac:dyDescent="0.35">
      <c r="A90" t="s">
        <v>10</v>
      </c>
      <c r="B90" t="s">
        <v>11</v>
      </c>
      <c r="C90" s="12">
        <v>42825</v>
      </c>
      <c r="D90" t="s">
        <v>144</v>
      </c>
      <c r="E90" t="s">
        <v>24</v>
      </c>
      <c r="F90" t="s">
        <v>96</v>
      </c>
      <c r="G90" s="2">
        <v>16470257</v>
      </c>
      <c r="H90" s="3">
        <v>1099.74</v>
      </c>
    </row>
    <row r="91" spans="1:8" x14ac:dyDescent="0.35">
      <c r="A91" t="s">
        <v>10</v>
      </c>
      <c r="B91" t="s">
        <v>11</v>
      </c>
      <c r="C91" s="12">
        <v>42825</v>
      </c>
      <c r="D91" t="s">
        <v>75</v>
      </c>
      <c r="E91" t="s">
        <v>24</v>
      </c>
      <c r="F91" t="s">
        <v>96</v>
      </c>
      <c r="G91" s="2">
        <v>16470257</v>
      </c>
      <c r="H91" s="3">
        <v>3316.67</v>
      </c>
    </row>
    <row r="92" spans="1:8" x14ac:dyDescent="0.35">
      <c r="A92" t="s">
        <v>10</v>
      </c>
      <c r="B92" t="s">
        <v>11</v>
      </c>
      <c r="C92" s="12">
        <v>42825</v>
      </c>
      <c r="D92" t="s">
        <v>71</v>
      </c>
      <c r="E92" t="s">
        <v>24</v>
      </c>
      <c r="F92" t="s">
        <v>96</v>
      </c>
      <c r="G92" s="2">
        <v>16470257</v>
      </c>
      <c r="H92" s="3">
        <v>5509.73</v>
      </c>
    </row>
    <row r="93" spans="1:8" x14ac:dyDescent="0.35">
      <c r="A93" t="s">
        <v>10</v>
      </c>
      <c r="B93" t="s">
        <v>11</v>
      </c>
      <c r="C93" s="12">
        <v>42825</v>
      </c>
      <c r="D93" t="s">
        <v>125</v>
      </c>
      <c r="E93" t="s">
        <v>24</v>
      </c>
      <c r="F93" t="s">
        <v>96</v>
      </c>
      <c r="G93" s="2">
        <v>16470257</v>
      </c>
      <c r="H93" s="3">
        <v>2600.9299999999998</v>
      </c>
    </row>
    <row r="94" spans="1:8" x14ac:dyDescent="0.35">
      <c r="A94" t="s">
        <v>10</v>
      </c>
      <c r="B94" t="s">
        <v>11</v>
      </c>
      <c r="C94" s="12">
        <v>42825</v>
      </c>
      <c r="D94" t="s">
        <v>126</v>
      </c>
      <c r="E94" t="s">
        <v>24</v>
      </c>
      <c r="F94" t="s">
        <v>96</v>
      </c>
      <c r="G94" s="2">
        <v>16470257</v>
      </c>
      <c r="H94" s="3">
        <v>2565.13</v>
      </c>
    </row>
    <row r="95" spans="1:8" x14ac:dyDescent="0.35">
      <c r="A95" t="s">
        <v>10</v>
      </c>
      <c r="B95" t="s">
        <v>11</v>
      </c>
      <c r="C95" s="12">
        <v>42825</v>
      </c>
      <c r="D95" t="s">
        <v>69</v>
      </c>
      <c r="E95" t="s">
        <v>24</v>
      </c>
      <c r="F95" t="s">
        <v>76</v>
      </c>
      <c r="G95" s="2">
        <v>16470259</v>
      </c>
      <c r="H95" s="3">
        <v>41184.14</v>
      </c>
    </row>
    <row r="96" spans="1:8" x14ac:dyDescent="0.35">
      <c r="A96" t="s">
        <v>10</v>
      </c>
      <c r="B96" t="s">
        <v>11</v>
      </c>
      <c r="C96" s="12">
        <v>42825</v>
      </c>
      <c r="D96" t="s">
        <v>144</v>
      </c>
      <c r="E96" t="s">
        <v>24</v>
      </c>
      <c r="F96" t="s">
        <v>76</v>
      </c>
      <c r="G96" s="2">
        <v>16470259</v>
      </c>
      <c r="H96" s="3">
        <v>6408.47</v>
      </c>
    </row>
    <row r="97" spans="1:8" x14ac:dyDescent="0.35">
      <c r="A97" t="s">
        <v>10</v>
      </c>
      <c r="B97" t="s">
        <v>11</v>
      </c>
      <c r="C97" s="12">
        <v>42825</v>
      </c>
      <c r="D97" t="s">
        <v>75</v>
      </c>
      <c r="E97" t="s">
        <v>24</v>
      </c>
      <c r="F97" t="s">
        <v>76</v>
      </c>
      <c r="G97" s="2">
        <v>16470259</v>
      </c>
      <c r="H97" s="3">
        <v>3416.67</v>
      </c>
    </row>
    <row r="98" spans="1:8" x14ac:dyDescent="0.35">
      <c r="A98" t="s">
        <v>10</v>
      </c>
      <c r="B98" t="s">
        <v>11</v>
      </c>
      <c r="C98" s="12">
        <v>42825</v>
      </c>
      <c r="D98" t="s">
        <v>71</v>
      </c>
      <c r="E98" t="s">
        <v>24</v>
      </c>
      <c r="F98" t="s">
        <v>76</v>
      </c>
      <c r="G98" s="2">
        <v>16470259</v>
      </c>
      <c r="H98" s="3">
        <v>5143.8999999999996</v>
      </c>
    </row>
    <row r="99" spans="1:8" x14ac:dyDescent="0.35">
      <c r="A99" t="s">
        <v>10</v>
      </c>
      <c r="B99" t="s">
        <v>11</v>
      </c>
      <c r="C99" s="12">
        <v>42825</v>
      </c>
      <c r="D99" t="s">
        <v>34</v>
      </c>
      <c r="E99" t="s">
        <v>20</v>
      </c>
      <c r="F99" t="s">
        <v>21</v>
      </c>
      <c r="G99" s="2">
        <v>16471770</v>
      </c>
      <c r="H99" s="3">
        <v>27607.69</v>
      </c>
    </row>
    <row r="100" spans="1:8" x14ac:dyDescent="0.35">
      <c r="A100" t="s">
        <v>10</v>
      </c>
      <c r="B100" t="s">
        <v>11</v>
      </c>
      <c r="C100" s="12">
        <v>42825</v>
      </c>
      <c r="D100" t="s">
        <v>43</v>
      </c>
      <c r="E100" t="s">
        <v>20</v>
      </c>
      <c r="F100" t="s">
        <v>21</v>
      </c>
      <c r="G100" s="2">
        <v>16471831</v>
      </c>
      <c r="H100" s="3">
        <v>13687.87</v>
      </c>
    </row>
    <row r="101" spans="1:8" x14ac:dyDescent="0.35">
      <c r="A101" t="s">
        <v>10</v>
      </c>
      <c r="B101" t="s">
        <v>11</v>
      </c>
      <c r="C101" s="12">
        <v>42825</v>
      </c>
      <c r="D101" t="s">
        <v>19</v>
      </c>
      <c r="E101" t="s">
        <v>20</v>
      </c>
      <c r="F101" t="s">
        <v>21</v>
      </c>
      <c r="G101" s="2">
        <v>16471831</v>
      </c>
      <c r="H101" s="3">
        <v>1189009.58</v>
      </c>
    </row>
    <row r="102" spans="1:8" x14ac:dyDescent="0.35">
      <c r="A102" t="s">
        <v>10</v>
      </c>
      <c r="B102" t="s">
        <v>11</v>
      </c>
      <c r="C102" s="12">
        <v>42825</v>
      </c>
      <c r="D102" t="s">
        <v>133</v>
      </c>
      <c r="E102" t="s">
        <v>134</v>
      </c>
      <c r="F102" t="s">
        <v>135</v>
      </c>
      <c r="G102" s="2">
        <v>16471873</v>
      </c>
      <c r="H102" s="3">
        <v>45120</v>
      </c>
    </row>
    <row r="103" spans="1:8" x14ac:dyDescent="0.35">
      <c r="A103" t="s">
        <v>10</v>
      </c>
      <c r="B103" t="s">
        <v>11</v>
      </c>
      <c r="C103" s="12">
        <v>42825</v>
      </c>
      <c r="D103" t="s">
        <v>38</v>
      </c>
      <c r="E103" t="s">
        <v>13</v>
      </c>
      <c r="F103" t="s">
        <v>45</v>
      </c>
      <c r="G103" s="2">
        <v>16471894</v>
      </c>
      <c r="H103" s="3">
        <v>-41379.440000000002</v>
      </c>
    </row>
    <row r="104" spans="1:8" x14ac:dyDescent="0.35">
      <c r="A104" t="s">
        <v>10</v>
      </c>
      <c r="B104" t="s">
        <v>11</v>
      </c>
      <c r="C104" s="12">
        <v>42825</v>
      </c>
      <c r="D104" t="s">
        <v>69</v>
      </c>
      <c r="E104" t="s">
        <v>24</v>
      </c>
      <c r="F104" t="s">
        <v>92</v>
      </c>
      <c r="G104" s="2">
        <v>16472706</v>
      </c>
      <c r="H104" s="3">
        <v>50049.09</v>
      </c>
    </row>
    <row r="105" spans="1:8" x14ac:dyDescent="0.35">
      <c r="A105" t="s">
        <v>10</v>
      </c>
      <c r="B105" t="s">
        <v>11</v>
      </c>
      <c r="C105" s="12">
        <v>42825</v>
      </c>
      <c r="D105" t="s">
        <v>144</v>
      </c>
      <c r="E105" t="s">
        <v>24</v>
      </c>
      <c r="F105" t="s">
        <v>92</v>
      </c>
      <c r="G105" s="2">
        <v>16472706</v>
      </c>
      <c r="H105" s="3">
        <v>2036.02</v>
      </c>
    </row>
    <row r="106" spans="1:8" x14ac:dyDescent="0.35">
      <c r="A106" t="s">
        <v>10</v>
      </c>
      <c r="B106" t="s">
        <v>11</v>
      </c>
      <c r="C106" s="12">
        <v>42825</v>
      </c>
      <c r="D106" t="s">
        <v>71</v>
      </c>
      <c r="E106" t="s">
        <v>24</v>
      </c>
      <c r="F106" t="s">
        <v>92</v>
      </c>
      <c r="G106" s="2">
        <v>16472706</v>
      </c>
      <c r="H106" s="3">
        <v>6520.12</v>
      </c>
    </row>
    <row r="107" spans="1:8" x14ac:dyDescent="0.35">
      <c r="A107" t="s">
        <v>10</v>
      </c>
      <c r="B107" t="s">
        <v>11</v>
      </c>
      <c r="C107" s="12">
        <v>42825</v>
      </c>
      <c r="D107" t="s">
        <v>12</v>
      </c>
      <c r="E107" t="s">
        <v>13</v>
      </c>
      <c r="F107" t="s">
        <v>14</v>
      </c>
      <c r="G107" s="2">
        <v>16485454</v>
      </c>
      <c r="H107" s="3">
        <v>105178</v>
      </c>
    </row>
    <row r="108" spans="1:8" x14ac:dyDescent="0.35">
      <c r="A108" t="s">
        <v>10</v>
      </c>
      <c r="B108" t="s">
        <v>11</v>
      </c>
      <c r="C108" s="12">
        <v>42825</v>
      </c>
      <c r="D108" t="s">
        <v>15</v>
      </c>
      <c r="E108" t="s">
        <v>63</v>
      </c>
      <c r="F108" t="s">
        <v>64</v>
      </c>
      <c r="G108" s="2">
        <v>16495906</v>
      </c>
      <c r="H108" s="3">
        <v>74979.66</v>
      </c>
    </row>
    <row r="109" spans="1:8" x14ac:dyDescent="0.35">
      <c r="A109" t="s">
        <v>10</v>
      </c>
      <c r="B109" t="s">
        <v>11</v>
      </c>
      <c r="C109" s="12">
        <v>42825</v>
      </c>
      <c r="D109" t="s">
        <v>77</v>
      </c>
      <c r="E109" t="s">
        <v>78</v>
      </c>
      <c r="F109" t="s">
        <v>79</v>
      </c>
      <c r="G109" s="2">
        <v>16513321</v>
      </c>
      <c r="H109" s="3">
        <v>13986.73</v>
      </c>
    </row>
    <row r="110" spans="1:8" x14ac:dyDescent="0.35">
      <c r="A110" t="s">
        <v>10</v>
      </c>
      <c r="B110" t="s">
        <v>11</v>
      </c>
      <c r="C110" s="12">
        <v>42825</v>
      </c>
      <c r="D110" t="s">
        <v>80</v>
      </c>
      <c r="E110" t="s">
        <v>78</v>
      </c>
      <c r="F110" t="s">
        <v>79</v>
      </c>
      <c r="G110" s="2">
        <v>16513321</v>
      </c>
      <c r="H110" s="3">
        <v>291</v>
      </c>
    </row>
    <row r="111" spans="1:8" x14ac:dyDescent="0.35">
      <c r="A111" t="s">
        <v>10</v>
      </c>
      <c r="B111" t="s">
        <v>11</v>
      </c>
      <c r="C111" s="12">
        <v>42825</v>
      </c>
      <c r="D111" t="s">
        <v>81</v>
      </c>
      <c r="E111" t="s">
        <v>78</v>
      </c>
      <c r="F111" t="s">
        <v>79</v>
      </c>
      <c r="G111" s="2">
        <v>16513321</v>
      </c>
      <c r="H111" s="3">
        <v>9283.5</v>
      </c>
    </row>
    <row r="112" spans="1:8" x14ac:dyDescent="0.35">
      <c r="A112" t="s">
        <v>10</v>
      </c>
      <c r="B112" t="s">
        <v>11</v>
      </c>
      <c r="C112" s="12">
        <v>42825</v>
      </c>
      <c r="D112" t="s">
        <v>82</v>
      </c>
      <c r="E112" t="s">
        <v>78</v>
      </c>
      <c r="F112" t="s">
        <v>79</v>
      </c>
      <c r="G112" s="2">
        <v>16513321</v>
      </c>
      <c r="H112" s="3">
        <v>6511.48</v>
      </c>
    </row>
    <row r="113" spans="1:8" x14ac:dyDescent="0.35">
      <c r="A113" t="s">
        <v>10</v>
      </c>
      <c r="B113" t="s">
        <v>11</v>
      </c>
      <c r="C113" s="12">
        <v>42825</v>
      </c>
      <c r="D113" t="s">
        <v>19</v>
      </c>
      <c r="E113" t="s">
        <v>20</v>
      </c>
      <c r="F113" t="s">
        <v>21</v>
      </c>
      <c r="G113" s="2">
        <v>16521195</v>
      </c>
      <c r="H113" s="3">
        <v>-35568</v>
      </c>
    </row>
    <row r="114" spans="1:8" x14ac:dyDescent="0.35">
      <c r="A114" t="s">
        <v>10</v>
      </c>
      <c r="B114" t="s">
        <v>11</v>
      </c>
      <c r="C114" s="12">
        <v>42825</v>
      </c>
      <c r="D114" t="s">
        <v>89</v>
      </c>
      <c r="E114" t="s">
        <v>24</v>
      </c>
      <c r="F114" t="s">
        <v>70</v>
      </c>
      <c r="G114" s="2">
        <v>16522164</v>
      </c>
      <c r="H114" s="3">
        <v>140377.20000000001</v>
      </c>
    </row>
    <row r="115" spans="1:8" x14ac:dyDescent="0.35">
      <c r="A115" t="s">
        <v>10</v>
      </c>
      <c r="B115" t="s">
        <v>11</v>
      </c>
      <c r="C115" s="12">
        <v>42825</v>
      </c>
      <c r="D115" t="s">
        <v>101</v>
      </c>
      <c r="E115" t="s">
        <v>85</v>
      </c>
      <c r="F115" t="s">
        <v>83</v>
      </c>
      <c r="G115" s="2">
        <v>16550460</v>
      </c>
      <c r="H115" s="3">
        <v>34951.15</v>
      </c>
    </row>
    <row r="116" spans="1:8" x14ac:dyDescent="0.35">
      <c r="A116" t="s">
        <v>10</v>
      </c>
      <c r="B116" t="s">
        <v>11</v>
      </c>
      <c r="C116" s="12">
        <v>42825</v>
      </c>
      <c r="D116" t="s">
        <v>102</v>
      </c>
      <c r="E116" t="s">
        <v>24</v>
      </c>
      <c r="F116" t="s">
        <v>83</v>
      </c>
      <c r="G116" s="2">
        <v>16550460</v>
      </c>
      <c r="H116" s="3">
        <v>6180.55</v>
      </c>
    </row>
    <row r="117" spans="1:8" x14ac:dyDescent="0.35">
      <c r="A117" t="s">
        <v>10</v>
      </c>
      <c r="B117" t="s">
        <v>11</v>
      </c>
      <c r="C117" s="12">
        <v>42825</v>
      </c>
      <c r="D117" t="s">
        <v>103</v>
      </c>
      <c r="E117" t="s">
        <v>85</v>
      </c>
      <c r="F117" t="s">
        <v>83</v>
      </c>
      <c r="G117" s="2">
        <v>16550460</v>
      </c>
      <c r="H117" s="3">
        <v>1226.4000000000001</v>
      </c>
    </row>
    <row r="118" spans="1:8" x14ac:dyDescent="0.35">
      <c r="A118" t="s">
        <v>10</v>
      </c>
      <c r="B118" t="s">
        <v>11</v>
      </c>
      <c r="C118" s="12">
        <v>42825</v>
      </c>
      <c r="D118" t="s">
        <v>101</v>
      </c>
      <c r="E118" t="s">
        <v>85</v>
      </c>
      <c r="F118" t="s">
        <v>88</v>
      </c>
      <c r="G118" s="2">
        <v>16550463</v>
      </c>
      <c r="H118" s="3">
        <v>-50166.6</v>
      </c>
    </row>
    <row r="119" spans="1:8" x14ac:dyDescent="0.35">
      <c r="A119" t="s">
        <v>10</v>
      </c>
      <c r="B119" t="s">
        <v>11</v>
      </c>
      <c r="C119" s="12">
        <v>42825</v>
      </c>
      <c r="D119" t="s">
        <v>104</v>
      </c>
      <c r="E119" t="s">
        <v>24</v>
      </c>
      <c r="F119" t="s">
        <v>88</v>
      </c>
      <c r="G119" s="2">
        <v>16550463</v>
      </c>
      <c r="H119" s="3">
        <v>-2914.8</v>
      </c>
    </row>
    <row r="120" spans="1:8" x14ac:dyDescent="0.35">
      <c r="A120" t="s">
        <v>10</v>
      </c>
      <c r="B120" t="s">
        <v>11</v>
      </c>
      <c r="C120" s="12">
        <v>42825</v>
      </c>
      <c r="D120" t="s">
        <v>101</v>
      </c>
      <c r="E120" t="s">
        <v>85</v>
      </c>
      <c r="F120" t="s">
        <v>88</v>
      </c>
      <c r="G120" s="2">
        <v>16550464</v>
      </c>
      <c r="H120" s="3">
        <v>104450.19</v>
      </c>
    </row>
    <row r="121" spans="1:8" x14ac:dyDescent="0.35">
      <c r="A121" t="s">
        <v>10</v>
      </c>
      <c r="B121" t="s">
        <v>11</v>
      </c>
      <c r="C121" s="12">
        <v>42825</v>
      </c>
      <c r="D121" t="s">
        <v>102</v>
      </c>
      <c r="E121" t="s">
        <v>24</v>
      </c>
      <c r="F121" t="s">
        <v>88</v>
      </c>
      <c r="G121" s="2">
        <v>16550464</v>
      </c>
      <c r="H121" s="3">
        <v>14706.17</v>
      </c>
    </row>
    <row r="122" spans="1:8" x14ac:dyDescent="0.35">
      <c r="A122" t="s">
        <v>10</v>
      </c>
      <c r="B122" t="s">
        <v>11</v>
      </c>
      <c r="C122" s="12">
        <v>42825</v>
      </c>
      <c r="D122" t="s">
        <v>103</v>
      </c>
      <c r="E122" t="s">
        <v>85</v>
      </c>
      <c r="F122" t="s">
        <v>88</v>
      </c>
      <c r="G122" s="2">
        <v>16550464</v>
      </c>
      <c r="H122" s="3">
        <v>2914.8</v>
      </c>
    </row>
    <row r="123" spans="1:8" x14ac:dyDescent="0.35">
      <c r="A123" t="s">
        <v>10</v>
      </c>
      <c r="B123" t="s">
        <v>11</v>
      </c>
      <c r="C123" s="12">
        <v>42825</v>
      </c>
      <c r="D123" t="s">
        <v>101</v>
      </c>
      <c r="E123" t="s">
        <v>85</v>
      </c>
      <c r="F123" t="s">
        <v>91</v>
      </c>
      <c r="G123" s="2">
        <v>16550465</v>
      </c>
      <c r="H123" s="3">
        <v>-48418.2</v>
      </c>
    </row>
    <row r="124" spans="1:8" x14ac:dyDescent="0.35">
      <c r="A124" t="s">
        <v>10</v>
      </c>
      <c r="B124" t="s">
        <v>11</v>
      </c>
      <c r="C124" s="12">
        <v>42825</v>
      </c>
      <c r="D124" t="s">
        <v>104</v>
      </c>
      <c r="E124" t="s">
        <v>24</v>
      </c>
      <c r="F124" t="s">
        <v>91</v>
      </c>
      <c r="G124" s="2">
        <v>16550465</v>
      </c>
      <c r="H124" s="3">
        <v>-2242.8000000000002</v>
      </c>
    </row>
    <row r="125" spans="1:8" x14ac:dyDescent="0.35">
      <c r="A125" t="s">
        <v>10</v>
      </c>
      <c r="B125" t="s">
        <v>11</v>
      </c>
      <c r="C125" s="12">
        <v>42825</v>
      </c>
      <c r="D125" t="s">
        <v>101</v>
      </c>
      <c r="E125" t="s">
        <v>85</v>
      </c>
      <c r="F125" t="s">
        <v>91</v>
      </c>
      <c r="G125" s="2">
        <v>16550466</v>
      </c>
      <c r="H125" s="3">
        <v>84534.59</v>
      </c>
    </row>
    <row r="126" spans="1:8" x14ac:dyDescent="0.35">
      <c r="A126" t="s">
        <v>10</v>
      </c>
      <c r="B126" t="s">
        <v>11</v>
      </c>
      <c r="C126" s="12">
        <v>42825</v>
      </c>
      <c r="D126" t="s">
        <v>102</v>
      </c>
      <c r="E126" t="s">
        <v>24</v>
      </c>
      <c r="F126" t="s">
        <v>91</v>
      </c>
      <c r="G126" s="2">
        <v>16550466</v>
      </c>
      <c r="H126" s="3">
        <v>17724.37</v>
      </c>
    </row>
    <row r="127" spans="1:8" x14ac:dyDescent="0.35">
      <c r="A127" t="s">
        <v>10</v>
      </c>
      <c r="B127" t="s">
        <v>11</v>
      </c>
      <c r="C127" s="12">
        <v>42825</v>
      </c>
      <c r="D127" t="s">
        <v>103</v>
      </c>
      <c r="E127" t="s">
        <v>85</v>
      </c>
      <c r="F127" t="s">
        <v>91</v>
      </c>
      <c r="G127" s="2">
        <v>16550466</v>
      </c>
      <c r="H127" s="3">
        <v>2242.8000000000002</v>
      </c>
    </row>
    <row r="128" spans="1:8" x14ac:dyDescent="0.35">
      <c r="A128" t="s">
        <v>10</v>
      </c>
      <c r="B128" t="s">
        <v>11</v>
      </c>
      <c r="C128" s="12">
        <v>42825</v>
      </c>
      <c r="D128" t="s">
        <v>101</v>
      </c>
      <c r="E128" t="s">
        <v>85</v>
      </c>
      <c r="F128" t="s">
        <v>70</v>
      </c>
      <c r="G128" s="2">
        <v>16550467</v>
      </c>
      <c r="H128" s="3">
        <v>-101403.33</v>
      </c>
    </row>
    <row r="129" spans="1:8" x14ac:dyDescent="0.35">
      <c r="A129" t="s">
        <v>10</v>
      </c>
      <c r="B129" t="s">
        <v>11</v>
      </c>
      <c r="C129" s="12">
        <v>42825</v>
      </c>
      <c r="D129" t="s">
        <v>104</v>
      </c>
      <c r="E129" t="s">
        <v>24</v>
      </c>
      <c r="F129" t="s">
        <v>70</v>
      </c>
      <c r="G129" s="2">
        <v>16550467</v>
      </c>
      <c r="H129" s="3">
        <v>-4292.3999999999996</v>
      </c>
    </row>
    <row r="130" spans="1:8" x14ac:dyDescent="0.35">
      <c r="A130" t="s">
        <v>10</v>
      </c>
      <c r="B130" t="s">
        <v>11</v>
      </c>
      <c r="C130" s="12">
        <v>42825</v>
      </c>
      <c r="D130" t="s">
        <v>101</v>
      </c>
      <c r="E130" t="s">
        <v>85</v>
      </c>
      <c r="F130" t="s">
        <v>70</v>
      </c>
      <c r="G130" s="2">
        <v>16550468</v>
      </c>
      <c r="H130" s="3">
        <v>172610.39</v>
      </c>
    </row>
    <row r="131" spans="1:8" x14ac:dyDescent="0.35">
      <c r="A131" t="s">
        <v>10</v>
      </c>
      <c r="B131" t="s">
        <v>11</v>
      </c>
      <c r="C131" s="12">
        <v>42825</v>
      </c>
      <c r="D131" t="s">
        <v>102</v>
      </c>
      <c r="E131" t="s">
        <v>24</v>
      </c>
      <c r="F131" t="s">
        <v>70</v>
      </c>
      <c r="G131" s="2">
        <v>16550468</v>
      </c>
      <c r="H131" s="3">
        <v>32116</v>
      </c>
    </row>
    <row r="132" spans="1:8" x14ac:dyDescent="0.35">
      <c r="A132" t="s">
        <v>10</v>
      </c>
      <c r="B132" t="s">
        <v>11</v>
      </c>
      <c r="C132" s="12">
        <v>42825</v>
      </c>
      <c r="D132" t="s">
        <v>103</v>
      </c>
      <c r="E132" t="s">
        <v>85</v>
      </c>
      <c r="F132" t="s">
        <v>70</v>
      </c>
      <c r="G132" s="2">
        <v>16550468</v>
      </c>
      <c r="H132" s="3">
        <v>4292.3999999999996</v>
      </c>
    </row>
    <row r="133" spans="1:8" x14ac:dyDescent="0.35">
      <c r="A133" t="s">
        <v>10</v>
      </c>
      <c r="B133" t="s">
        <v>11</v>
      </c>
      <c r="C133" s="12">
        <v>42825</v>
      </c>
      <c r="D133" t="s">
        <v>101</v>
      </c>
      <c r="E133" t="s">
        <v>85</v>
      </c>
      <c r="F133" t="s">
        <v>93</v>
      </c>
      <c r="G133" s="2">
        <v>16550469</v>
      </c>
      <c r="H133" s="3">
        <v>-49860.639999999999</v>
      </c>
    </row>
    <row r="134" spans="1:8" x14ac:dyDescent="0.35">
      <c r="A134" t="s">
        <v>10</v>
      </c>
      <c r="B134" t="s">
        <v>11</v>
      </c>
      <c r="C134" s="12">
        <v>42825</v>
      </c>
      <c r="D134" t="s">
        <v>104</v>
      </c>
      <c r="E134" t="s">
        <v>24</v>
      </c>
      <c r="F134" t="s">
        <v>93</v>
      </c>
      <c r="G134" s="2">
        <v>16550469</v>
      </c>
      <c r="H134" s="3">
        <v>-3158.4</v>
      </c>
    </row>
    <row r="135" spans="1:8" x14ac:dyDescent="0.35">
      <c r="A135" t="s">
        <v>10</v>
      </c>
      <c r="B135" t="s">
        <v>11</v>
      </c>
      <c r="C135" s="12">
        <v>42825</v>
      </c>
      <c r="D135" t="s">
        <v>101</v>
      </c>
      <c r="E135" t="s">
        <v>85</v>
      </c>
      <c r="F135" t="s">
        <v>93</v>
      </c>
      <c r="G135" s="2">
        <v>16550470</v>
      </c>
      <c r="H135" s="3">
        <v>87938.03</v>
      </c>
    </row>
    <row r="136" spans="1:8" x14ac:dyDescent="0.35">
      <c r="A136" t="s">
        <v>10</v>
      </c>
      <c r="B136" t="s">
        <v>11</v>
      </c>
      <c r="C136" s="12">
        <v>42825</v>
      </c>
      <c r="D136" t="s">
        <v>102</v>
      </c>
      <c r="E136" t="s">
        <v>24</v>
      </c>
      <c r="F136" t="s">
        <v>93</v>
      </c>
      <c r="G136" s="2">
        <v>16550470</v>
      </c>
      <c r="H136" s="3">
        <v>19836.32</v>
      </c>
    </row>
    <row r="137" spans="1:8" x14ac:dyDescent="0.35">
      <c r="A137" t="s">
        <v>10</v>
      </c>
      <c r="B137" t="s">
        <v>11</v>
      </c>
      <c r="C137" s="12">
        <v>42825</v>
      </c>
      <c r="D137" t="s">
        <v>103</v>
      </c>
      <c r="E137" t="s">
        <v>85</v>
      </c>
      <c r="F137" t="s">
        <v>93</v>
      </c>
      <c r="G137" s="2">
        <v>16550470</v>
      </c>
      <c r="H137" s="3">
        <v>3158.4</v>
      </c>
    </row>
    <row r="138" spans="1:8" x14ac:dyDescent="0.35">
      <c r="A138" t="s">
        <v>10</v>
      </c>
      <c r="B138" t="s">
        <v>11</v>
      </c>
      <c r="C138" s="12">
        <v>42825</v>
      </c>
      <c r="D138" t="s">
        <v>101</v>
      </c>
      <c r="E138" t="s">
        <v>85</v>
      </c>
      <c r="F138" t="s">
        <v>73</v>
      </c>
      <c r="G138" s="2">
        <v>16550473</v>
      </c>
      <c r="H138" s="3">
        <v>-47337.29</v>
      </c>
    </row>
    <row r="139" spans="1:8" x14ac:dyDescent="0.35">
      <c r="A139" t="s">
        <v>10</v>
      </c>
      <c r="B139" t="s">
        <v>11</v>
      </c>
      <c r="C139" s="12">
        <v>42825</v>
      </c>
      <c r="D139" t="s">
        <v>104</v>
      </c>
      <c r="E139" t="s">
        <v>24</v>
      </c>
      <c r="F139" t="s">
        <v>73</v>
      </c>
      <c r="G139" s="2">
        <v>16550473</v>
      </c>
      <c r="H139" s="3">
        <v>-1629.6</v>
      </c>
    </row>
    <row r="140" spans="1:8" x14ac:dyDescent="0.35">
      <c r="A140" t="s">
        <v>10</v>
      </c>
      <c r="B140" t="s">
        <v>11</v>
      </c>
      <c r="C140" s="12">
        <v>42825</v>
      </c>
      <c r="D140" t="s">
        <v>101</v>
      </c>
      <c r="E140" t="s">
        <v>85</v>
      </c>
      <c r="F140" t="s">
        <v>73</v>
      </c>
      <c r="G140" s="2">
        <v>16550474</v>
      </c>
      <c r="H140" s="3">
        <v>76717.320000000007</v>
      </c>
    </row>
    <row r="141" spans="1:8" x14ac:dyDescent="0.35">
      <c r="A141" t="s">
        <v>10</v>
      </c>
      <c r="B141" t="s">
        <v>11</v>
      </c>
      <c r="C141" s="12">
        <v>42825</v>
      </c>
      <c r="D141" t="s">
        <v>102</v>
      </c>
      <c r="E141" t="s">
        <v>24</v>
      </c>
      <c r="F141" t="s">
        <v>73</v>
      </c>
      <c r="G141" s="2">
        <v>16550474</v>
      </c>
      <c r="H141" s="3">
        <v>16299.79</v>
      </c>
    </row>
    <row r="142" spans="1:8" x14ac:dyDescent="0.35">
      <c r="A142" t="s">
        <v>10</v>
      </c>
      <c r="B142" t="s">
        <v>11</v>
      </c>
      <c r="C142" s="12">
        <v>42825</v>
      </c>
      <c r="D142" t="s">
        <v>103</v>
      </c>
      <c r="E142" t="s">
        <v>85</v>
      </c>
      <c r="F142" t="s">
        <v>73</v>
      </c>
      <c r="G142" s="2">
        <v>16550474</v>
      </c>
      <c r="H142" s="3">
        <v>1629.6</v>
      </c>
    </row>
    <row r="143" spans="1:8" x14ac:dyDescent="0.35">
      <c r="A143" t="s">
        <v>10</v>
      </c>
      <c r="B143" t="s">
        <v>11</v>
      </c>
      <c r="C143" s="12">
        <v>42825</v>
      </c>
      <c r="D143" t="s">
        <v>101</v>
      </c>
      <c r="E143" t="s">
        <v>85</v>
      </c>
      <c r="F143" t="s">
        <v>74</v>
      </c>
      <c r="G143" s="2">
        <v>16550475</v>
      </c>
      <c r="H143" s="3">
        <v>-47542.04</v>
      </c>
    </row>
    <row r="144" spans="1:8" x14ac:dyDescent="0.35">
      <c r="A144" t="s">
        <v>10</v>
      </c>
      <c r="B144" t="s">
        <v>11</v>
      </c>
      <c r="C144" s="12">
        <v>42825</v>
      </c>
      <c r="D144" t="s">
        <v>104</v>
      </c>
      <c r="E144" t="s">
        <v>24</v>
      </c>
      <c r="F144" t="s">
        <v>74</v>
      </c>
      <c r="G144" s="2">
        <v>16550475</v>
      </c>
      <c r="H144" s="3">
        <v>-1923.6</v>
      </c>
    </row>
    <row r="145" spans="1:8" x14ac:dyDescent="0.35">
      <c r="A145" t="s">
        <v>10</v>
      </c>
      <c r="B145" t="s">
        <v>11</v>
      </c>
      <c r="C145" s="12">
        <v>42825</v>
      </c>
      <c r="D145" t="s">
        <v>101</v>
      </c>
      <c r="E145" t="s">
        <v>85</v>
      </c>
      <c r="F145" t="s">
        <v>74</v>
      </c>
      <c r="G145" s="2">
        <v>16550476</v>
      </c>
      <c r="H145" s="3">
        <v>90221.57</v>
      </c>
    </row>
    <row r="146" spans="1:8" x14ac:dyDescent="0.35">
      <c r="A146" t="s">
        <v>10</v>
      </c>
      <c r="B146" t="s">
        <v>11</v>
      </c>
      <c r="C146" s="12">
        <v>42825</v>
      </c>
      <c r="D146" t="s">
        <v>102</v>
      </c>
      <c r="E146" t="s">
        <v>24</v>
      </c>
      <c r="F146" t="s">
        <v>74</v>
      </c>
      <c r="G146" s="2">
        <v>16550476</v>
      </c>
      <c r="H146" s="3">
        <v>15716.32</v>
      </c>
    </row>
    <row r="147" spans="1:8" x14ac:dyDescent="0.35">
      <c r="A147" t="s">
        <v>10</v>
      </c>
      <c r="B147" t="s">
        <v>11</v>
      </c>
      <c r="C147" s="12">
        <v>42825</v>
      </c>
      <c r="D147" t="s">
        <v>103</v>
      </c>
      <c r="E147" t="s">
        <v>85</v>
      </c>
      <c r="F147" t="s">
        <v>74</v>
      </c>
      <c r="G147" s="2">
        <v>16550476</v>
      </c>
      <c r="H147" s="3">
        <v>1923.6</v>
      </c>
    </row>
    <row r="148" spans="1:8" x14ac:dyDescent="0.35">
      <c r="A148" t="s">
        <v>10</v>
      </c>
      <c r="B148" t="s">
        <v>11</v>
      </c>
      <c r="C148" s="12">
        <v>42825</v>
      </c>
      <c r="D148" t="s">
        <v>101</v>
      </c>
      <c r="E148" t="s">
        <v>85</v>
      </c>
      <c r="F148" t="s">
        <v>95</v>
      </c>
      <c r="G148" s="2">
        <v>16550477</v>
      </c>
      <c r="H148" s="3">
        <v>-46744.639999999999</v>
      </c>
    </row>
    <row r="149" spans="1:8" x14ac:dyDescent="0.35">
      <c r="A149" t="s">
        <v>10</v>
      </c>
      <c r="B149" t="s">
        <v>11</v>
      </c>
      <c r="C149" s="12">
        <v>42825</v>
      </c>
      <c r="D149" t="s">
        <v>104</v>
      </c>
      <c r="E149" t="s">
        <v>24</v>
      </c>
      <c r="F149" t="s">
        <v>95</v>
      </c>
      <c r="G149" s="2">
        <v>16550477</v>
      </c>
      <c r="H149" s="3">
        <v>-3435.6</v>
      </c>
    </row>
    <row r="150" spans="1:8" x14ac:dyDescent="0.35">
      <c r="A150" t="s">
        <v>10</v>
      </c>
      <c r="B150" t="s">
        <v>11</v>
      </c>
      <c r="C150" s="12">
        <v>42825</v>
      </c>
      <c r="D150" t="s">
        <v>101</v>
      </c>
      <c r="E150" t="s">
        <v>85</v>
      </c>
      <c r="F150" t="s">
        <v>95</v>
      </c>
      <c r="G150" s="2">
        <v>16550478</v>
      </c>
      <c r="H150" s="3">
        <v>85844.94</v>
      </c>
    </row>
    <row r="151" spans="1:8" x14ac:dyDescent="0.35">
      <c r="A151" t="s">
        <v>10</v>
      </c>
      <c r="B151" t="s">
        <v>11</v>
      </c>
      <c r="C151" s="12">
        <v>42825</v>
      </c>
      <c r="D151" t="s">
        <v>102</v>
      </c>
      <c r="E151" t="s">
        <v>24</v>
      </c>
      <c r="F151" t="s">
        <v>95</v>
      </c>
      <c r="G151" s="2">
        <v>16550478</v>
      </c>
      <c r="H151" s="3">
        <v>16170.38</v>
      </c>
    </row>
    <row r="152" spans="1:8" x14ac:dyDescent="0.35">
      <c r="A152" t="s">
        <v>10</v>
      </c>
      <c r="B152" t="s">
        <v>11</v>
      </c>
      <c r="C152" s="12">
        <v>42825</v>
      </c>
      <c r="D152" t="s">
        <v>103</v>
      </c>
      <c r="E152" t="s">
        <v>85</v>
      </c>
      <c r="F152" t="s">
        <v>95</v>
      </c>
      <c r="G152" s="2">
        <v>16550478</v>
      </c>
      <c r="H152" s="3">
        <v>3435.6</v>
      </c>
    </row>
    <row r="153" spans="1:8" x14ac:dyDescent="0.35">
      <c r="A153" t="s">
        <v>10</v>
      </c>
      <c r="B153" t="s">
        <v>11</v>
      </c>
      <c r="C153" s="12">
        <v>42825</v>
      </c>
      <c r="D153" t="s">
        <v>105</v>
      </c>
      <c r="E153" t="s">
        <v>85</v>
      </c>
      <c r="F153" t="s">
        <v>25</v>
      </c>
      <c r="G153" s="2">
        <v>16550479</v>
      </c>
      <c r="H153" s="3">
        <v>-37986.22</v>
      </c>
    </row>
    <row r="154" spans="1:8" x14ac:dyDescent="0.35">
      <c r="A154" t="s">
        <v>10</v>
      </c>
      <c r="B154" t="s">
        <v>11</v>
      </c>
      <c r="C154" s="12">
        <v>42825</v>
      </c>
      <c r="D154" t="s">
        <v>106</v>
      </c>
      <c r="E154" t="s">
        <v>24</v>
      </c>
      <c r="F154" t="s">
        <v>25</v>
      </c>
      <c r="G154" s="2">
        <v>16550479</v>
      </c>
      <c r="H154" s="3">
        <v>-1764</v>
      </c>
    </row>
    <row r="155" spans="1:8" x14ac:dyDescent="0.35">
      <c r="A155" t="s">
        <v>10</v>
      </c>
      <c r="B155" t="s">
        <v>11</v>
      </c>
      <c r="C155" s="12">
        <v>42825</v>
      </c>
      <c r="D155" t="s">
        <v>105</v>
      </c>
      <c r="E155" t="s">
        <v>85</v>
      </c>
      <c r="F155" t="s">
        <v>25</v>
      </c>
      <c r="G155" s="2">
        <v>16550480</v>
      </c>
      <c r="H155" s="3">
        <v>69691.16</v>
      </c>
    </row>
    <row r="156" spans="1:8" x14ac:dyDescent="0.35">
      <c r="A156" t="s">
        <v>10</v>
      </c>
      <c r="B156" t="s">
        <v>11</v>
      </c>
      <c r="C156" s="12">
        <v>42825</v>
      </c>
      <c r="D156" t="s">
        <v>107</v>
      </c>
      <c r="E156" t="s">
        <v>24</v>
      </c>
      <c r="F156" t="s">
        <v>25</v>
      </c>
      <c r="G156" s="2">
        <v>16550480</v>
      </c>
      <c r="H156" s="3">
        <v>11270.79</v>
      </c>
    </row>
    <row r="157" spans="1:8" x14ac:dyDescent="0.35">
      <c r="A157" t="s">
        <v>10</v>
      </c>
      <c r="B157" t="s">
        <v>11</v>
      </c>
      <c r="C157" s="12">
        <v>42825</v>
      </c>
      <c r="D157" t="s">
        <v>106</v>
      </c>
      <c r="E157" t="s">
        <v>85</v>
      </c>
      <c r="F157" t="s">
        <v>25</v>
      </c>
      <c r="G157" s="2">
        <v>16550480</v>
      </c>
      <c r="H157" s="3">
        <v>1764</v>
      </c>
    </row>
    <row r="158" spans="1:8" x14ac:dyDescent="0.35">
      <c r="A158" t="s">
        <v>10</v>
      </c>
      <c r="B158" t="s">
        <v>11</v>
      </c>
      <c r="C158" s="12">
        <v>42825</v>
      </c>
      <c r="D158" t="s">
        <v>105</v>
      </c>
      <c r="E158" t="s">
        <v>85</v>
      </c>
      <c r="F158" t="s">
        <v>30</v>
      </c>
      <c r="G158" s="2">
        <v>16550481</v>
      </c>
      <c r="H158" s="3">
        <v>-74374.3</v>
      </c>
    </row>
    <row r="159" spans="1:8" x14ac:dyDescent="0.35">
      <c r="A159" t="s">
        <v>10</v>
      </c>
      <c r="B159" t="s">
        <v>11</v>
      </c>
      <c r="C159" s="12">
        <v>42825</v>
      </c>
      <c r="D159" t="s">
        <v>106</v>
      </c>
      <c r="E159" t="s">
        <v>24</v>
      </c>
      <c r="F159" t="s">
        <v>30</v>
      </c>
      <c r="G159" s="2">
        <v>16550481</v>
      </c>
      <c r="H159" s="3">
        <v>-5443.2</v>
      </c>
    </row>
    <row r="160" spans="1:8" x14ac:dyDescent="0.35">
      <c r="A160" t="s">
        <v>10</v>
      </c>
      <c r="B160" t="s">
        <v>11</v>
      </c>
      <c r="C160" s="12">
        <v>42825</v>
      </c>
      <c r="D160" t="s">
        <v>105</v>
      </c>
      <c r="E160" t="s">
        <v>85</v>
      </c>
      <c r="F160" t="s">
        <v>30</v>
      </c>
      <c r="G160" s="2">
        <v>16550482</v>
      </c>
      <c r="H160" s="3">
        <v>153662.43</v>
      </c>
    </row>
    <row r="161" spans="1:8" x14ac:dyDescent="0.35">
      <c r="A161" t="s">
        <v>10</v>
      </c>
      <c r="B161" t="s">
        <v>11</v>
      </c>
      <c r="C161" s="12">
        <v>42825</v>
      </c>
      <c r="D161" t="s">
        <v>107</v>
      </c>
      <c r="E161" t="s">
        <v>24</v>
      </c>
      <c r="F161" t="s">
        <v>30</v>
      </c>
      <c r="G161" s="2">
        <v>16550482</v>
      </c>
      <c r="H161" s="3">
        <v>25380.38</v>
      </c>
    </row>
    <row r="162" spans="1:8" x14ac:dyDescent="0.35">
      <c r="A162" t="s">
        <v>10</v>
      </c>
      <c r="B162" t="s">
        <v>11</v>
      </c>
      <c r="C162" s="12">
        <v>42825</v>
      </c>
      <c r="D162" t="s">
        <v>106</v>
      </c>
      <c r="E162" t="s">
        <v>85</v>
      </c>
      <c r="F162" t="s">
        <v>30</v>
      </c>
      <c r="G162" s="2">
        <v>16550482</v>
      </c>
      <c r="H162" s="3">
        <v>5443.2</v>
      </c>
    </row>
    <row r="163" spans="1:8" x14ac:dyDescent="0.35">
      <c r="A163" t="s">
        <v>10</v>
      </c>
      <c r="B163" t="s">
        <v>11</v>
      </c>
      <c r="C163" s="12">
        <v>42825</v>
      </c>
      <c r="D163" t="s">
        <v>101</v>
      </c>
      <c r="E163" t="s">
        <v>85</v>
      </c>
      <c r="F163" t="s">
        <v>96</v>
      </c>
      <c r="G163" s="2">
        <v>16550483</v>
      </c>
      <c r="H163" s="3">
        <v>-42025.74</v>
      </c>
    </row>
    <row r="164" spans="1:8" x14ac:dyDescent="0.35">
      <c r="A164" t="s">
        <v>10</v>
      </c>
      <c r="B164" t="s">
        <v>11</v>
      </c>
      <c r="C164" s="12">
        <v>42825</v>
      </c>
      <c r="D164" t="s">
        <v>104</v>
      </c>
      <c r="E164" t="s">
        <v>24</v>
      </c>
      <c r="F164" t="s">
        <v>96</v>
      </c>
      <c r="G164" s="2">
        <v>16550483</v>
      </c>
      <c r="H164" s="3">
        <v>-1789.2</v>
      </c>
    </row>
    <row r="165" spans="1:8" x14ac:dyDescent="0.35">
      <c r="A165" t="s">
        <v>10</v>
      </c>
      <c r="B165" t="s">
        <v>11</v>
      </c>
      <c r="C165" s="12">
        <v>42825</v>
      </c>
      <c r="D165" t="s">
        <v>101</v>
      </c>
      <c r="E165" t="s">
        <v>85</v>
      </c>
      <c r="F165" t="s">
        <v>96</v>
      </c>
      <c r="G165" s="2">
        <v>16550484</v>
      </c>
      <c r="H165" s="3">
        <v>78879.41</v>
      </c>
    </row>
    <row r="166" spans="1:8" x14ac:dyDescent="0.35">
      <c r="A166" t="s">
        <v>10</v>
      </c>
      <c r="B166" t="s">
        <v>11</v>
      </c>
      <c r="C166" s="12">
        <v>42825</v>
      </c>
      <c r="D166" t="s">
        <v>102</v>
      </c>
      <c r="E166" t="s">
        <v>24</v>
      </c>
      <c r="F166" t="s">
        <v>96</v>
      </c>
      <c r="G166" s="2">
        <v>16550484</v>
      </c>
      <c r="H166" s="3">
        <v>12660.28</v>
      </c>
    </row>
    <row r="167" spans="1:8" x14ac:dyDescent="0.35">
      <c r="A167" t="s">
        <v>10</v>
      </c>
      <c r="B167" t="s">
        <v>11</v>
      </c>
      <c r="C167" s="12">
        <v>42825</v>
      </c>
      <c r="D167" t="s">
        <v>103</v>
      </c>
      <c r="E167" t="s">
        <v>85</v>
      </c>
      <c r="F167" t="s">
        <v>96</v>
      </c>
      <c r="G167" s="2">
        <v>16550484</v>
      </c>
      <c r="H167" s="3">
        <v>1789.2</v>
      </c>
    </row>
    <row r="168" spans="1:8" x14ac:dyDescent="0.35">
      <c r="A168" t="s">
        <v>10</v>
      </c>
      <c r="B168" t="s">
        <v>11</v>
      </c>
      <c r="C168" s="12">
        <v>42825</v>
      </c>
      <c r="D168" t="s">
        <v>101</v>
      </c>
      <c r="E168" t="s">
        <v>85</v>
      </c>
      <c r="F168" t="s">
        <v>76</v>
      </c>
      <c r="G168" s="2">
        <v>16550485</v>
      </c>
      <c r="H168" s="3">
        <v>-81962.039999999994</v>
      </c>
    </row>
    <row r="169" spans="1:8" x14ac:dyDescent="0.35">
      <c r="A169" t="s">
        <v>10</v>
      </c>
      <c r="B169" t="s">
        <v>11</v>
      </c>
      <c r="C169" s="12">
        <v>42825</v>
      </c>
      <c r="D169" t="s">
        <v>104</v>
      </c>
      <c r="E169" t="s">
        <v>24</v>
      </c>
      <c r="F169" t="s">
        <v>76</v>
      </c>
      <c r="G169" s="2">
        <v>16550485</v>
      </c>
      <c r="H169" s="3">
        <v>-3763.2</v>
      </c>
    </row>
    <row r="170" spans="1:8" x14ac:dyDescent="0.35">
      <c r="A170" t="s">
        <v>10</v>
      </c>
      <c r="B170" t="s">
        <v>11</v>
      </c>
      <c r="C170" s="12">
        <v>42825</v>
      </c>
      <c r="D170" t="s">
        <v>101</v>
      </c>
      <c r="E170" t="s">
        <v>85</v>
      </c>
      <c r="F170" t="s">
        <v>76</v>
      </c>
      <c r="G170" s="2">
        <v>16550486</v>
      </c>
      <c r="H170" s="3">
        <v>146657.57</v>
      </c>
    </row>
    <row r="171" spans="1:8" x14ac:dyDescent="0.35">
      <c r="A171" t="s">
        <v>10</v>
      </c>
      <c r="B171" t="s">
        <v>11</v>
      </c>
      <c r="C171" s="12">
        <v>42825</v>
      </c>
      <c r="D171" t="s">
        <v>102</v>
      </c>
      <c r="E171" t="s">
        <v>24</v>
      </c>
      <c r="F171" t="s">
        <v>76</v>
      </c>
      <c r="G171" s="2">
        <v>16550486</v>
      </c>
      <c r="H171" s="3">
        <v>28295.4</v>
      </c>
    </row>
    <row r="172" spans="1:8" x14ac:dyDescent="0.35">
      <c r="A172" t="s">
        <v>10</v>
      </c>
      <c r="B172" t="s">
        <v>11</v>
      </c>
      <c r="C172" s="12">
        <v>42825</v>
      </c>
      <c r="D172" t="s">
        <v>103</v>
      </c>
      <c r="E172" t="s">
        <v>85</v>
      </c>
      <c r="F172" t="s">
        <v>76</v>
      </c>
      <c r="G172" s="2">
        <v>16550486</v>
      </c>
      <c r="H172" s="3">
        <v>3763.2</v>
      </c>
    </row>
    <row r="173" spans="1:8" x14ac:dyDescent="0.35">
      <c r="A173" t="s">
        <v>10</v>
      </c>
      <c r="B173" t="s">
        <v>11</v>
      </c>
      <c r="C173" s="12">
        <v>42825</v>
      </c>
      <c r="D173" t="s">
        <v>101</v>
      </c>
      <c r="E173" t="s">
        <v>85</v>
      </c>
      <c r="F173" t="s">
        <v>92</v>
      </c>
      <c r="G173" s="2">
        <v>16555055</v>
      </c>
      <c r="H173" s="3">
        <v>-92226.32</v>
      </c>
    </row>
    <row r="174" spans="1:8" x14ac:dyDescent="0.35">
      <c r="A174" t="s">
        <v>10</v>
      </c>
      <c r="B174" t="s">
        <v>11</v>
      </c>
      <c r="C174" s="12">
        <v>42825</v>
      </c>
      <c r="D174" t="s">
        <v>104</v>
      </c>
      <c r="E174" t="s">
        <v>24</v>
      </c>
      <c r="F174" t="s">
        <v>92</v>
      </c>
      <c r="G174" s="2">
        <v>16555055</v>
      </c>
      <c r="H174" s="3">
        <v>-3452.4</v>
      </c>
    </row>
    <row r="175" spans="1:8" x14ac:dyDescent="0.35">
      <c r="A175" t="s">
        <v>10</v>
      </c>
      <c r="B175" t="s">
        <v>11</v>
      </c>
      <c r="C175" s="12">
        <v>42825</v>
      </c>
      <c r="D175" t="s">
        <v>101</v>
      </c>
      <c r="E175" t="s">
        <v>85</v>
      </c>
      <c r="F175" t="s">
        <v>92</v>
      </c>
      <c r="G175" s="2">
        <v>16555056</v>
      </c>
      <c r="H175" s="3">
        <v>143685.82</v>
      </c>
    </row>
    <row r="176" spans="1:8" x14ac:dyDescent="0.35">
      <c r="A176" t="s">
        <v>10</v>
      </c>
      <c r="B176" t="s">
        <v>11</v>
      </c>
      <c r="C176" s="12">
        <v>42825</v>
      </c>
      <c r="D176" t="s">
        <v>102</v>
      </c>
      <c r="E176" t="s">
        <v>24</v>
      </c>
      <c r="F176" t="s">
        <v>92</v>
      </c>
      <c r="G176" s="2">
        <v>16555056</v>
      </c>
      <c r="H176" s="3">
        <v>43737.51</v>
      </c>
    </row>
    <row r="177" spans="1:8" x14ac:dyDescent="0.35">
      <c r="A177" t="s">
        <v>10</v>
      </c>
      <c r="B177" t="s">
        <v>11</v>
      </c>
      <c r="C177" s="12">
        <v>42825</v>
      </c>
      <c r="D177" t="s">
        <v>103</v>
      </c>
      <c r="E177" t="s">
        <v>85</v>
      </c>
      <c r="F177" t="s">
        <v>92</v>
      </c>
      <c r="G177" s="2">
        <v>16555056</v>
      </c>
      <c r="H177" s="3">
        <v>3452.4</v>
      </c>
    </row>
    <row r="178" spans="1:8" x14ac:dyDescent="0.35">
      <c r="A178" t="s">
        <v>10</v>
      </c>
      <c r="B178" t="s">
        <v>11</v>
      </c>
      <c r="C178" s="12">
        <v>42825</v>
      </c>
      <c r="D178" t="s">
        <v>46</v>
      </c>
      <c r="E178" t="s">
        <v>147</v>
      </c>
      <c r="F178" t="s">
        <v>48</v>
      </c>
      <c r="G178" s="2">
        <v>16564309</v>
      </c>
      <c r="H178" s="3">
        <v>10280.049999999999</v>
      </c>
    </row>
    <row r="179" spans="1:8" x14ac:dyDescent="0.35">
      <c r="A179" t="s">
        <v>10</v>
      </c>
      <c r="B179" t="s">
        <v>11</v>
      </c>
      <c r="C179" s="12">
        <v>42825</v>
      </c>
      <c r="D179" t="s">
        <v>46</v>
      </c>
      <c r="E179" t="s">
        <v>47</v>
      </c>
      <c r="F179" t="s">
        <v>48</v>
      </c>
      <c r="G179" s="2">
        <v>16564309</v>
      </c>
      <c r="H179" s="3">
        <v>23884</v>
      </c>
    </row>
    <row r="180" spans="1:8" x14ac:dyDescent="0.35">
      <c r="A180" t="s">
        <v>10</v>
      </c>
      <c r="B180" t="s">
        <v>11</v>
      </c>
      <c r="C180" s="12">
        <v>42825</v>
      </c>
      <c r="D180" t="s">
        <v>46</v>
      </c>
      <c r="E180" t="s">
        <v>49</v>
      </c>
      <c r="F180" t="s">
        <v>48</v>
      </c>
      <c r="G180" s="2">
        <v>16564309</v>
      </c>
      <c r="H180" s="3">
        <v>2707</v>
      </c>
    </row>
    <row r="181" spans="1:8" x14ac:dyDescent="0.35">
      <c r="A181" t="s">
        <v>10</v>
      </c>
      <c r="B181" t="s">
        <v>11</v>
      </c>
      <c r="C181" s="12">
        <v>42825</v>
      </c>
      <c r="D181" t="s">
        <v>46</v>
      </c>
      <c r="E181" t="s">
        <v>148</v>
      </c>
      <c r="F181" t="s">
        <v>48</v>
      </c>
      <c r="G181" s="2">
        <v>16564309</v>
      </c>
      <c r="H181" s="3">
        <v>1037</v>
      </c>
    </row>
    <row r="182" spans="1:8" x14ac:dyDescent="0.35">
      <c r="A182" t="s">
        <v>10</v>
      </c>
      <c r="B182" t="s">
        <v>11</v>
      </c>
      <c r="C182" s="12">
        <v>42825</v>
      </c>
      <c r="D182" t="s">
        <v>46</v>
      </c>
      <c r="E182" t="s">
        <v>149</v>
      </c>
      <c r="F182" t="s">
        <v>48</v>
      </c>
      <c r="G182" s="2">
        <v>16564309</v>
      </c>
      <c r="H182" s="3">
        <v>3738.2</v>
      </c>
    </row>
    <row r="183" spans="1:8" x14ac:dyDescent="0.35">
      <c r="A183" t="s">
        <v>10</v>
      </c>
      <c r="B183" t="s">
        <v>11</v>
      </c>
      <c r="C183" s="12">
        <v>42825</v>
      </c>
      <c r="D183" t="s">
        <v>46</v>
      </c>
      <c r="E183" t="s">
        <v>150</v>
      </c>
      <c r="F183" t="s">
        <v>48</v>
      </c>
      <c r="G183" s="2">
        <v>16564309</v>
      </c>
      <c r="H183" s="3">
        <v>4672.75</v>
      </c>
    </row>
    <row r="184" spans="1:8" x14ac:dyDescent="0.35">
      <c r="A184" t="s">
        <v>10</v>
      </c>
      <c r="B184" t="s">
        <v>11</v>
      </c>
      <c r="C184" s="12">
        <v>42825</v>
      </c>
      <c r="D184" t="s">
        <v>46</v>
      </c>
      <c r="E184" t="s">
        <v>147</v>
      </c>
      <c r="F184" t="s">
        <v>48</v>
      </c>
      <c r="G184" s="2">
        <v>16564365</v>
      </c>
      <c r="H184" s="3">
        <v>16004</v>
      </c>
    </row>
    <row r="185" spans="1:8" x14ac:dyDescent="0.35">
      <c r="A185" t="s">
        <v>10</v>
      </c>
      <c r="B185" t="s">
        <v>11</v>
      </c>
      <c r="C185" s="12">
        <v>42825</v>
      </c>
      <c r="D185" t="s">
        <v>46</v>
      </c>
      <c r="E185" t="s">
        <v>47</v>
      </c>
      <c r="F185" t="s">
        <v>48</v>
      </c>
      <c r="G185" s="2">
        <v>16564365</v>
      </c>
      <c r="H185" s="3">
        <v>23884</v>
      </c>
    </row>
    <row r="186" spans="1:8" x14ac:dyDescent="0.35">
      <c r="A186" t="s">
        <v>10</v>
      </c>
      <c r="B186" t="s">
        <v>11</v>
      </c>
      <c r="C186" s="12">
        <v>42825</v>
      </c>
      <c r="D186" t="s">
        <v>46</v>
      </c>
      <c r="E186" t="s">
        <v>49</v>
      </c>
      <c r="F186" t="s">
        <v>48</v>
      </c>
      <c r="G186" s="2">
        <v>16564365</v>
      </c>
      <c r="H186" s="3">
        <v>2204</v>
      </c>
    </row>
    <row r="187" spans="1:8" x14ac:dyDescent="0.35">
      <c r="A187" t="s">
        <v>10</v>
      </c>
      <c r="B187" t="s">
        <v>11</v>
      </c>
      <c r="C187" s="12">
        <v>42825</v>
      </c>
      <c r="D187" t="s">
        <v>15</v>
      </c>
      <c r="E187" t="s">
        <v>58</v>
      </c>
      <c r="F187" t="s">
        <v>59</v>
      </c>
      <c r="G187" s="2">
        <v>16564393</v>
      </c>
      <c r="H187" s="3">
        <v>32886.410000000003</v>
      </c>
    </row>
    <row r="188" spans="1:8" x14ac:dyDescent="0.35">
      <c r="A188" t="s">
        <v>10</v>
      </c>
      <c r="B188" t="s">
        <v>11</v>
      </c>
      <c r="C188" s="12">
        <v>42825</v>
      </c>
      <c r="D188" t="s">
        <v>46</v>
      </c>
      <c r="E188" t="s">
        <v>123</v>
      </c>
      <c r="F188" t="s">
        <v>48</v>
      </c>
      <c r="G188" s="2">
        <v>16564400</v>
      </c>
      <c r="H188" s="3">
        <v>87679</v>
      </c>
    </row>
    <row r="189" spans="1:8" x14ac:dyDescent="0.35">
      <c r="A189" t="s">
        <v>10</v>
      </c>
      <c r="B189" t="s">
        <v>11</v>
      </c>
      <c r="C189" s="12">
        <v>42825</v>
      </c>
      <c r="D189" t="s">
        <v>120</v>
      </c>
      <c r="E189" t="s">
        <v>121</v>
      </c>
      <c r="F189" t="s">
        <v>122</v>
      </c>
      <c r="G189" s="2">
        <v>16580443</v>
      </c>
      <c r="H189" s="3">
        <v>28516.94</v>
      </c>
    </row>
    <row r="190" spans="1:8" x14ac:dyDescent="0.35">
      <c r="A190" t="s">
        <v>10</v>
      </c>
      <c r="B190" t="s">
        <v>11</v>
      </c>
      <c r="C190" s="12">
        <v>42825</v>
      </c>
      <c r="D190" t="s">
        <v>120</v>
      </c>
      <c r="E190" t="s">
        <v>121</v>
      </c>
      <c r="F190" t="s">
        <v>122</v>
      </c>
      <c r="G190" s="2">
        <v>16580446</v>
      </c>
      <c r="H190" s="3">
        <v>120119.48</v>
      </c>
    </row>
    <row r="191" spans="1:8" x14ac:dyDescent="0.35">
      <c r="A191" t="s">
        <v>10</v>
      </c>
      <c r="B191" t="s">
        <v>11</v>
      </c>
      <c r="C191" s="12">
        <v>42825</v>
      </c>
      <c r="D191" t="s">
        <v>120</v>
      </c>
      <c r="E191" t="s">
        <v>121</v>
      </c>
      <c r="F191" t="s">
        <v>122</v>
      </c>
      <c r="G191" s="2">
        <v>16580451</v>
      </c>
      <c r="H191" s="3">
        <v>120119.44</v>
      </c>
    </row>
    <row r="192" spans="1:8" x14ac:dyDescent="0.35">
      <c r="A192" t="s">
        <v>10</v>
      </c>
      <c r="B192" t="s">
        <v>11</v>
      </c>
      <c r="C192" s="12">
        <v>42825</v>
      </c>
      <c r="D192" t="s">
        <v>15</v>
      </c>
      <c r="E192" t="s">
        <v>41</v>
      </c>
      <c r="F192" t="s">
        <v>151</v>
      </c>
      <c r="G192" s="2">
        <v>16580535</v>
      </c>
      <c r="H192" s="3">
        <v>29460</v>
      </c>
    </row>
    <row r="193" spans="1:8" x14ac:dyDescent="0.35">
      <c r="A193" t="s">
        <v>10</v>
      </c>
      <c r="B193" t="s">
        <v>11</v>
      </c>
      <c r="C193" s="12">
        <v>42825</v>
      </c>
      <c r="D193" t="s">
        <v>115</v>
      </c>
      <c r="E193" t="s">
        <v>116</v>
      </c>
      <c r="F193" t="s">
        <v>132</v>
      </c>
      <c r="G193" s="2">
        <v>16580544</v>
      </c>
      <c r="H193" s="3">
        <v>33473.25</v>
      </c>
    </row>
    <row r="194" spans="1:8" x14ac:dyDescent="0.35">
      <c r="A194" t="s">
        <v>10</v>
      </c>
      <c r="B194" t="s">
        <v>11</v>
      </c>
      <c r="C194" s="12">
        <v>42825</v>
      </c>
      <c r="D194" t="s">
        <v>15</v>
      </c>
      <c r="E194" t="s">
        <v>13</v>
      </c>
      <c r="F194" t="s">
        <v>18</v>
      </c>
      <c r="G194" s="2">
        <v>16604607</v>
      </c>
      <c r="H194" s="3">
        <v>31496.55</v>
      </c>
    </row>
    <row r="195" spans="1:8" x14ac:dyDescent="0.35">
      <c r="A195" t="s">
        <v>10</v>
      </c>
      <c r="B195" t="s">
        <v>11</v>
      </c>
      <c r="C195" s="12">
        <v>42825</v>
      </c>
      <c r="D195" t="s">
        <v>15</v>
      </c>
      <c r="E195" t="s">
        <v>54</v>
      </c>
      <c r="F195" t="s">
        <v>55</v>
      </c>
      <c r="G195" s="2">
        <v>16604623</v>
      </c>
      <c r="H195" s="3">
        <v>50691.55</v>
      </c>
    </row>
    <row r="196" spans="1:8" x14ac:dyDescent="0.35">
      <c r="A196" t="s">
        <v>10</v>
      </c>
      <c r="B196" t="s">
        <v>11</v>
      </c>
      <c r="C196" s="12">
        <v>42825</v>
      </c>
      <c r="D196" t="s">
        <v>15</v>
      </c>
      <c r="E196" t="s">
        <v>56</v>
      </c>
      <c r="F196" t="s">
        <v>57</v>
      </c>
      <c r="G196" s="2">
        <v>16604654</v>
      </c>
      <c r="H196" s="3">
        <v>26755.8</v>
      </c>
    </row>
    <row r="197" spans="1:8" x14ac:dyDescent="0.35">
      <c r="A197" t="s">
        <v>10</v>
      </c>
      <c r="B197" t="s">
        <v>11</v>
      </c>
      <c r="C197" s="12">
        <v>42825</v>
      </c>
      <c r="D197" t="s">
        <v>15</v>
      </c>
      <c r="E197" t="s">
        <v>56</v>
      </c>
      <c r="F197" t="s">
        <v>57</v>
      </c>
      <c r="G197" s="2">
        <v>16604667</v>
      </c>
      <c r="H197" s="3">
        <v>33068.019999999997</v>
      </c>
    </row>
    <row r="198" spans="1:8" x14ac:dyDescent="0.35">
      <c r="A198" t="s">
        <v>10</v>
      </c>
      <c r="B198" t="s">
        <v>11</v>
      </c>
      <c r="C198" s="12">
        <v>42825</v>
      </c>
      <c r="D198" t="s">
        <v>15</v>
      </c>
      <c r="E198" t="s">
        <v>13</v>
      </c>
      <c r="F198" t="s">
        <v>18</v>
      </c>
      <c r="G198" s="2">
        <v>16604688</v>
      </c>
      <c r="H198" s="3">
        <v>56407.16</v>
      </c>
    </row>
    <row r="199" spans="1:8" x14ac:dyDescent="0.35">
      <c r="A199" t="s">
        <v>10</v>
      </c>
      <c r="B199" t="s">
        <v>11</v>
      </c>
      <c r="C199" s="12">
        <v>42825</v>
      </c>
      <c r="D199" t="s">
        <v>15</v>
      </c>
      <c r="E199" t="s">
        <v>20</v>
      </c>
      <c r="F199" t="s">
        <v>100</v>
      </c>
      <c r="G199" s="2">
        <v>16628440</v>
      </c>
      <c r="H199" s="3">
        <v>51947.75</v>
      </c>
    </row>
    <row r="200" spans="1:8" x14ac:dyDescent="0.35">
      <c r="A200" t="s">
        <v>10</v>
      </c>
      <c r="B200" t="s">
        <v>11</v>
      </c>
      <c r="C200" s="12">
        <v>42825</v>
      </c>
      <c r="D200" t="s">
        <v>15</v>
      </c>
      <c r="E200" t="s">
        <v>54</v>
      </c>
      <c r="F200" t="s">
        <v>55</v>
      </c>
      <c r="G200" s="2">
        <v>16696084</v>
      </c>
      <c r="H200" s="3">
        <v>86074.45</v>
      </c>
    </row>
    <row r="201" spans="1:8" x14ac:dyDescent="0.35">
      <c r="A201" t="s">
        <v>10</v>
      </c>
      <c r="B201" t="s">
        <v>11</v>
      </c>
      <c r="C201" s="12">
        <v>42825</v>
      </c>
      <c r="D201" t="s">
        <v>15</v>
      </c>
      <c r="E201" t="s">
        <v>54</v>
      </c>
      <c r="F201" t="s">
        <v>55</v>
      </c>
      <c r="G201" s="2">
        <v>16696089</v>
      </c>
      <c r="H201" s="3">
        <v>45241.43</v>
      </c>
    </row>
    <row r="202" spans="1:8" x14ac:dyDescent="0.35">
      <c r="A202" t="s">
        <v>10</v>
      </c>
      <c r="B202" t="s">
        <v>11</v>
      </c>
      <c r="C202" s="12">
        <v>42825</v>
      </c>
      <c r="D202" t="s">
        <v>152</v>
      </c>
      <c r="E202" t="s">
        <v>60</v>
      </c>
      <c r="F202" t="s">
        <v>153</v>
      </c>
      <c r="G202" s="2">
        <v>16727296</v>
      </c>
      <c r="H202" s="3">
        <v>98451.32</v>
      </c>
    </row>
    <row r="203" spans="1:8" x14ac:dyDescent="0.35">
      <c r="A203" t="s">
        <v>10</v>
      </c>
      <c r="B203" t="s">
        <v>11</v>
      </c>
      <c r="C203" s="12">
        <v>42825</v>
      </c>
      <c r="D203" t="s">
        <v>35</v>
      </c>
      <c r="E203" t="s">
        <v>13</v>
      </c>
      <c r="F203" t="s">
        <v>36</v>
      </c>
      <c r="G203" s="2">
        <v>16727298</v>
      </c>
      <c r="H203" s="3">
        <v>38790.769999999997</v>
      </c>
    </row>
    <row r="204" spans="1:8" x14ac:dyDescent="0.35">
      <c r="A204" t="s">
        <v>10</v>
      </c>
      <c r="B204" t="s">
        <v>11</v>
      </c>
      <c r="C204" s="12">
        <v>42825</v>
      </c>
      <c r="D204" t="s">
        <v>44</v>
      </c>
      <c r="E204" t="s">
        <v>13</v>
      </c>
      <c r="F204" t="s">
        <v>65</v>
      </c>
      <c r="G204" s="2">
        <v>16727301</v>
      </c>
      <c r="H204" s="3">
        <v>1392</v>
      </c>
    </row>
    <row r="205" spans="1:8" x14ac:dyDescent="0.35">
      <c r="A205" t="s">
        <v>10</v>
      </c>
      <c r="B205" t="s">
        <v>11</v>
      </c>
      <c r="C205" s="12">
        <v>42825</v>
      </c>
      <c r="D205" t="s">
        <v>12</v>
      </c>
      <c r="E205" t="s">
        <v>13</v>
      </c>
      <c r="F205" t="s">
        <v>65</v>
      </c>
      <c r="G205" s="2">
        <v>16727301</v>
      </c>
      <c r="H205" s="3">
        <v>111608</v>
      </c>
    </row>
    <row r="206" spans="1:8" x14ac:dyDescent="0.35">
      <c r="A206" t="s">
        <v>10</v>
      </c>
      <c r="B206" t="s">
        <v>11</v>
      </c>
      <c r="C206" s="12">
        <v>42825</v>
      </c>
      <c r="D206" t="s">
        <v>43</v>
      </c>
      <c r="E206" t="s">
        <v>13</v>
      </c>
      <c r="F206" t="s">
        <v>36</v>
      </c>
      <c r="G206" s="2">
        <v>16736678</v>
      </c>
      <c r="H206" s="3">
        <v>14522.66</v>
      </c>
    </row>
    <row r="207" spans="1:8" x14ac:dyDescent="0.35">
      <c r="A207" t="s">
        <v>10</v>
      </c>
      <c r="B207" t="s">
        <v>11</v>
      </c>
      <c r="C207" s="12">
        <v>42825</v>
      </c>
      <c r="D207" t="s">
        <v>19</v>
      </c>
      <c r="E207" t="s">
        <v>13</v>
      </c>
      <c r="F207" t="s">
        <v>36</v>
      </c>
      <c r="G207" s="2">
        <v>16736678</v>
      </c>
      <c r="H207" s="3">
        <v>1996813.07</v>
      </c>
    </row>
    <row r="208" spans="1:8" x14ac:dyDescent="0.35">
      <c r="A208" t="s">
        <v>10</v>
      </c>
      <c r="B208" t="s">
        <v>11</v>
      </c>
      <c r="C208" s="12">
        <v>42825</v>
      </c>
      <c r="D208" t="s">
        <v>12</v>
      </c>
      <c r="E208" t="s">
        <v>13</v>
      </c>
      <c r="F208" t="s">
        <v>45</v>
      </c>
      <c r="G208" s="2">
        <v>16736682</v>
      </c>
      <c r="H208" s="3">
        <v>207585.43</v>
      </c>
    </row>
    <row r="209" spans="1:8" x14ac:dyDescent="0.35">
      <c r="A209" t="s">
        <v>10</v>
      </c>
      <c r="B209" t="s">
        <v>11</v>
      </c>
      <c r="C209" s="12">
        <v>42825</v>
      </c>
      <c r="D209" t="s">
        <v>154</v>
      </c>
      <c r="E209" t="s">
        <v>50</v>
      </c>
      <c r="F209" t="s">
        <v>155</v>
      </c>
      <c r="G209" s="2">
        <v>16736686</v>
      </c>
      <c r="H209" s="3">
        <v>67844</v>
      </c>
    </row>
    <row r="210" spans="1:8" x14ac:dyDescent="0.35">
      <c r="A210" t="s">
        <v>10</v>
      </c>
      <c r="B210" t="s">
        <v>11</v>
      </c>
      <c r="C210" s="12">
        <v>42825</v>
      </c>
      <c r="D210" t="s">
        <v>12</v>
      </c>
      <c r="E210" t="s">
        <v>52</v>
      </c>
      <c r="F210" t="s">
        <v>53</v>
      </c>
      <c r="G210" s="2">
        <v>16736691</v>
      </c>
      <c r="H210" s="3">
        <v>-555000</v>
      </c>
    </row>
    <row r="211" spans="1:8" x14ac:dyDescent="0.35">
      <c r="A211" t="s">
        <v>10</v>
      </c>
      <c r="B211" t="s">
        <v>11</v>
      </c>
      <c r="C211" s="12">
        <v>42825</v>
      </c>
      <c r="D211" t="s">
        <v>152</v>
      </c>
      <c r="E211" t="s">
        <v>60</v>
      </c>
      <c r="F211" t="s">
        <v>153</v>
      </c>
      <c r="G211" s="2">
        <v>16736695</v>
      </c>
      <c r="H211" s="3">
        <v>-98451.32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Dec 16</vt:lpstr>
      <vt:lpstr>Jan 17</vt:lpstr>
      <vt:lpstr>Feb 17</vt:lpstr>
      <vt:lpstr>Mar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2023-08-17T08:27:23Z</dcterms:created>
  <dcterms:modified xsi:type="dcterms:W3CDTF">2023-08-17T08:27:44Z</dcterms:modified>
</cp:coreProperties>
</file>